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L203" i="1" l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J204" i="1"/>
  <c r="J205" i="1"/>
  <c r="J206" i="1"/>
  <c r="J207" i="1"/>
  <c r="J208" i="1"/>
  <c r="J209" i="1"/>
  <c r="J210" i="1"/>
  <c r="J211" i="1"/>
  <c r="J212" i="1"/>
  <c r="J213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214" i="1"/>
  <c r="J215" i="1"/>
  <c r="J216" i="1"/>
  <c r="J217" i="1"/>
  <c r="J218" i="1"/>
  <c r="J219" i="1"/>
  <c r="J220" i="1"/>
  <c r="J221" i="1"/>
  <c r="J222" i="1"/>
  <c r="J223" i="1"/>
  <c r="J22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214" i="1"/>
  <c r="I215" i="1"/>
  <c r="I216" i="1"/>
  <c r="I217" i="1"/>
  <c r="I218" i="1"/>
  <c r="I219" i="1"/>
  <c r="I220" i="1"/>
  <c r="I221" i="1"/>
  <c r="I222" i="1"/>
  <c r="I223" i="1"/>
  <c r="I224" i="1"/>
  <c r="D11" i="1"/>
  <c r="D9" i="1"/>
  <c r="D18" i="1"/>
  <c r="B224" i="1"/>
  <c r="C224" i="1" s="1"/>
  <c r="D224" i="1" s="1"/>
  <c r="B223" i="1"/>
  <c r="C223" i="1" s="1"/>
  <c r="B222" i="1"/>
  <c r="C222" i="1" s="1"/>
  <c r="B221" i="1"/>
  <c r="C221" i="1" s="1"/>
  <c r="B220" i="1"/>
  <c r="C220" i="1" s="1"/>
  <c r="B219" i="1"/>
  <c r="C219" i="1" s="1"/>
  <c r="B218" i="1"/>
  <c r="C218" i="1" s="1"/>
  <c r="B217" i="1"/>
  <c r="C217" i="1" s="1"/>
  <c r="B216" i="1"/>
  <c r="C216" i="1" s="1"/>
  <c r="B215" i="1"/>
  <c r="C215" i="1" s="1"/>
  <c r="B214" i="1"/>
  <c r="C214" i="1" s="1"/>
  <c r="B213" i="1"/>
  <c r="C213" i="1" s="1"/>
  <c r="B212" i="1"/>
  <c r="C212" i="1" s="1"/>
  <c r="B211" i="1"/>
  <c r="C211" i="1" s="1"/>
  <c r="B210" i="1"/>
  <c r="C210" i="1" s="1"/>
  <c r="B209" i="1"/>
  <c r="C209" i="1" s="1"/>
  <c r="B208" i="1"/>
  <c r="C208" i="1" s="1"/>
  <c r="B207" i="1"/>
  <c r="C207" i="1" s="1"/>
  <c r="B206" i="1"/>
  <c r="C206" i="1" s="1"/>
  <c r="B205" i="1"/>
  <c r="C205" i="1" s="1"/>
  <c r="B204" i="1"/>
  <c r="C204" i="1" s="1"/>
  <c r="B203" i="1"/>
  <c r="C203" i="1" s="1"/>
  <c r="B202" i="1"/>
  <c r="C202" i="1" s="1"/>
  <c r="B201" i="1"/>
  <c r="C201" i="1" s="1"/>
  <c r="B200" i="1"/>
  <c r="C200" i="1" s="1"/>
  <c r="B199" i="1"/>
  <c r="C199" i="1" s="1"/>
  <c r="B198" i="1"/>
  <c r="C198" i="1" s="1"/>
  <c r="B197" i="1"/>
  <c r="C197" i="1" s="1"/>
  <c r="B196" i="1"/>
  <c r="C196" i="1" s="1"/>
  <c r="B195" i="1"/>
  <c r="C195" i="1" s="1"/>
  <c r="B194" i="1"/>
  <c r="C194" i="1" s="1"/>
  <c r="B193" i="1"/>
  <c r="C193" i="1" s="1"/>
  <c r="B192" i="1"/>
  <c r="C192" i="1" s="1"/>
  <c r="B191" i="1"/>
  <c r="C191" i="1" s="1"/>
  <c r="B190" i="1"/>
  <c r="C190" i="1" s="1"/>
  <c r="B189" i="1"/>
  <c r="C189" i="1" s="1"/>
  <c r="B188" i="1"/>
  <c r="C188" i="1" s="1"/>
  <c r="B187" i="1"/>
  <c r="C187" i="1" s="1"/>
  <c r="B186" i="1"/>
  <c r="C186" i="1" s="1"/>
  <c r="B185" i="1"/>
  <c r="C185" i="1" s="1"/>
  <c r="B184" i="1"/>
  <c r="C184" i="1" s="1"/>
  <c r="B183" i="1"/>
  <c r="C183" i="1" s="1"/>
  <c r="B182" i="1"/>
  <c r="C182" i="1" s="1"/>
  <c r="B181" i="1"/>
  <c r="C181" i="1" s="1"/>
  <c r="B180" i="1"/>
  <c r="C180" i="1" s="1"/>
  <c r="B179" i="1"/>
  <c r="C179" i="1" s="1"/>
  <c r="B178" i="1"/>
  <c r="C178" i="1" s="1"/>
  <c r="B177" i="1"/>
  <c r="C177" i="1" s="1"/>
  <c r="B176" i="1"/>
  <c r="C176" i="1" s="1"/>
  <c r="B175" i="1"/>
  <c r="C175" i="1" s="1"/>
  <c r="B174" i="1"/>
  <c r="C174" i="1" s="1"/>
  <c r="B173" i="1"/>
  <c r="C173" i="1" s="1"/>
  <c r="B172" i="1"/>
  <c r="C172" i="1" s="1"/>
  <c r="B171" i="1"/>
  <c r="C171" i="1" s="1"/>
  <c r="B170" i="1"/>
  <c r="C170" i="1" s="1"/>
  <c r="B169" i="1"/>
  <c r="C169" i="1" s="1"/>
  <c r="B168" i="1"/>
  <c r="C168" i="1" s="1"/>
  <c r="B167" i="1"/>
  <c r="C167" i="1" s="1"/>
  <c r="B166" i="1"/>
  <c r="C166" i="1" s="1"/>
  <c r="B165" i="1"/>
  <c r="C165" i="1" s="1"/>
  <c r="B164" i="1"/>
  <c r="C164" i="1" s="1"/>
  <c r="B163" i="1"/>
  <c r="C163" i="1" s="1"/>
  <c r="B162" i="1"/>
  <c r="C162" i="1" s="1"/>
  <c r="B161" i="1"/>
  <c r="C161" i="1" s="1"/>
  <c r="B160" i="1"/>
  <c r="C160" i="1" s="1"/>
  <c r="B159" i="1"/>
  <c r="C159" i="1" s="1"/>
  <c r="B158" i="1"/>
  <c r="C158" i="1" s="1"/>
  <c r="B157" i="1"/>
  <c r="C157" i="1" s="1"/>
  <c r="B156" i="1"/>
  <c r="C156" i="1" s="1"/>
  <c r="B155" i="1"/>
  <c r="C155" i="1" s="1"/>
  <c r="B154" i="1"/>
  <c r="C154" i="1" s="1"/>
  <c r="B153" i="1"/>
  <c r="C153" i="1" s="1"/>
  <c r="B152" i="1"/>
  <c r="C152" i="1" s="1"/>
  <c r="B151" i="1"/>
  <c r="C151" i="1" s="1"/>
  <c r="B150" i="1"/>
  <c r="C150" i="1" s="1"/>
  <c r="B149" i="1"/>
  <c r="C149" i="1" s="1"/>
  <c r="B148" i="1"/>
  <c r="C148" i="1" s="1"/>
  <c r="B147" i="1"/>
  <c r="C147" i="1" s="1"/>
  <c r="B146" i="1"/>
  <c r="C146" i="1" s="1"/>
  <c r="B145" i="1"/>
  <c r="C145" i="1" s="1"/>
  <c r="B144" i="1"/>
  <c r="C144" i="1" s="1"/>
  <c r="B143" i="1"/>
  <c r="C143" i="1" s="1"/>
  <c r="B142" i="1"/>
  <c r="C142" i="1" s="1"/>
  <c r="B141" i="1"/>
  <c r="C141" i="1" s="1"/>
  <c r="B140" i="1"/>
  <c r="C140" i="1" s="1"/>
  <c r="B139" i="1"/>
  <c r="C139" i="1" s="1"/>
  <c r="B138" i="1"/>
  <c r="C138" i="1" s="1"/>
  <c r="B137" i="1"/>
  <c r="C137" i="1" s="1"/>
  <c r="B136" i="1"/>
  <c r="C136" i="1" s="1"/>
  <c r="B135" i="1"/>
  <c r="C135" i="1" s="1"/>
  <c r="B134" i="1"/>
  <c r="C134" i="1" s="1"/>
  <c r="D10" i="1" s="1"/>
  <c r="B133" i="1"/>
  <c r="C133" i="1" s="1"/>
  <c r="B132" i="1"/>
  <c r="C132" i="1" s="1"/>
  <c r="B131" i="1"/>
  <c r="C131" i="1" s="1"/>
  <c r="B130" i="1"/>
  <c r="C130" i="1" s="1"/>
  <c r="B129" i="1"/>
  <c r="C129" i="1" s="1"/>
  <c r="B128" i="1"/>
  <c r="C128" i="1" s="1"/>
  <c r="B127" i="1"/>
  <c r="C127" i="1" s="1"/>
  <c r="B126" i="1"/>
  <c r="C126" i="1" s="1"/>
  <c r="B125" i="1"/>
  <c r="C125" i="1" s="1"/>
  <c r="B124" i="1"/>
  <c r="C124" i="1" s="1"/>
  <c r="B123" i="1"/>
  <c r="C123" i="1" s="1"/>
  <c r="B122" i="1"/>
  <c r="C122" i="1" s="1"/>
  <c r="B121" i="1"/>
  <c r="C121" i="1" s="1"/>
  <c r="B120" i="1"/>
  <c r="C120" i="1" s="1"/>
  <c r="B119" i="1"/>
  <c r="C119" i="1" s="1"/>
  <c r="B118" i="1"/>
  <c r="C118" i="1" s="1"/>
  <c r="B117" i="1"/>
  <c r="C117" i="1" s="1"/>
  <c r="B116" i="1"/>
  <c r="C116" i="1" s="1"/>
  <c r="B115" i="1"/>
  <c r="C115" i="1" s="1"/>
  <c r="B114" i="1"/>
  <c r="C114" i="1" s="1"/>
  <c r="B113" i="1"/>
  <c r="C113" i="1" s="1"/>
  <c r="B112" i="1"/>
  <c r="C112" i="1" s="1"/>
  <c r="B111" i="1"/>
  <c r="C111" i="1" s="1"/>
  <c r="B110" i="1"/>
  <c r="C110" i="1" s="1"/>
  <c r="B109" i="1"/>
  <c r="C109" i="1" s="1"/>
  <c r="B108" i="1"/>
  <c r="C108" i="1" s="1"/>
  <c r="B107" i="1"/>
  <c r="C107" i="1" s="1"/>
  <c r="B106" i="1"/>
  <c r="C106" i="1" s="1"/>
  <c r="B105" i="1"/>
  <c r="C105" i="1" s="1"/>
  <c r="B104" i="1"/>
  <c r="C104" i="1" s="1"/>
  <c r="B103" i="1"/>
  <c r="C103" i="1" s="1"/>
  <c r="B102" i="1"/>
  <c r="C102" i="1" s="1"/>
  <c r="B101" i="1"/>
  <c r="C101" i="1" s="1"/>
  <c r="B100" i="1"/>
  <c r="C100" i="1" s="1"/>
  <c r="B99" i="1"/>
  <c r="C99" i="1" s="1"/>
  <c r="B98" i="1"/>
  <c r="C98" i="1" s="1"/>
  <c r="B97" i="1"/>
  <c r="C97" i="1" s="1"/>
  <c r="B96" i="1"/>
  <c r="C96" i="1" s="1"/>
  <c r="B95" i="1"/>
  <c r="C95" i="1" s="1"/>
  <c r="B94" i="1"/>
  <c r="C94" i="1" s="1"/>
  <c r="B93" i="1"/>
  <c r="C93" i="1" s="1"/>
  <c r="B92" i="1"/>
  <c r="C92" i="1" s="1"/>
  <c r="B91" i="1"/>
  <c r="C91" i="1" s="1"/>
  <c r="B90" i="1"/>
  <c r="C90" i="1" s="1"/>
  <c r="B89" i="1"/>
  <c r="C89" i="1" s="1"/>
  <c r="B88" i="1"/>
  <c r="C88" i="1" s="1"/>
  <c r="B87" i="1"/>
  <c r="C87" i="1" s="1"/>
  <c r="B86" i="1"/>
  <c r="C86" i="1" s="1"/>
  <c r="B85" i="1"/>
  <c r="C85" i="1" s="1"/>
  <c r="B84" i="1"/>
  <c r="C84" i="1" s="1"/>
  <c r="B83" i="1"/>
  <c r="C83" i="1" s="1"/>
  <c r="B82" i="1"/>
  <c r="C82" i="1" s="1"/>
  <c r="B81" i="1"/>
  <c r="C81" i="1" s="1"/>
  <c r="B80" i="1"/>
  <c r="C80" i="1" s="1"/>
  <c r="B79" i="1"/>
  <c r="C79" i="1" s="1"/>
  <c r="B78" i="1"/>
  <c r="C78" i="1" s="1"/>
  <c r="B77" i="1"/>
  <c r="C77" i="1" s="1"/>
  <c r="B76" i="1"/>
  <c r="C76" i="1" s="1"/>
  <c r="B75" i="1"/>
  <c r="C75" i="1" s="1"/>
  <c r="B74" i="1"/>
  <c r="C74" i="1" s="1"/>
  <c r="B73" i="1"/>
  <c r="C73" i="1" s="1"/>
  <c r="B72" i="1"/>
  <c r="C72" i="1" s="1"/>
  <c r="B71" i="1"/>
  <c r="C71" i="1" s="1"/>
  <c r="B70" i="1"/>
  <c r="C70" i="1" s="1"/>
  <c r="B69" i="1"/>
  <c r="C69" i="1" s="1"/>
  <c r="B68" i="1"/>
  <c r="C68" i="1" s="1"/>
  <c r="B67" i="1"/>
  <c r="C67" i="1" s="1"/>
  <c r="B66" i="1"/>
  <c r="C66" i="1" s="1"/>
  <c r="B65" i="1"/>
  <c r="C65" i="1" s="1"/>
  <c r="B64" i="1"/>
  <c r="C64" i="1" s="1"/>
  <c r="B63" i="1"/>
  <c r="C63" i="1" s="1"/>
  <c r="B62" i="1"/>
  <c r="C62" i="1" s="1"/>
  <c r="B61" i="1"/>
  <c r="C61" i="1" s="1"/>
  <c r="B60" i="1"/>
  <c r="C60" i="1" s="1"/>
  <c r="B59" i="1"/>
  <c r="C59" i="1" s="1"/>
  <c r="B58" i="1"/>
  <c r="C58" i="1" s="1"/>
  <c r="B57" i="1"/>
  <c r="C57" i="1" s="1"/>
  <c r="B56" i="1"/>
  <c r="C56" i="1" s="1"/>
  <c r="B55" i="1"/>
  <c r="C55" i="1" s="1"/>
  <c r="B54" i="1"/>
  <c r="C54" i="1" s="1"/>
  <c r="B53" i="1"/>
  <c r="C53" i="1" s="1"/>
  <c r="B52" i="1"/>
  <c r="C52" i="1" s="1"/>
  <c r="B51" i="1"/>
  <c r="C51" i="1" s="1"/>
  <c r="B50" i="1"/>
  <c r="C50" i="1" s="1"/>
  <c r="B49" i="1"/>
  <c r="C49" i="1" s="1"/>
  <c r="B48" i="1"/>
  <c r="C48" i="1" s="1"/>
  <c r="B47" i="1"/>
  <c r="C47" i="1" s="1"/>
  <c r="B46" i="1"/>
  <c r="C46" i="1" s="1"/>
  <c r="B45" i="1"/>
  <c r="C45" i="1" s="1"/>
  <c r="D45" i="1" l="1"/>
  <c r="G45" i="1" s="1"/>
  <c r="D49" i="1"/>
  <c r="G49" i="1" s="1"/>
  <c r="D51" i="1"/>
  <c r="G51" i="1" s="1"/>
  <c r="D53" i="1"/>
  <c r="G53" i="1" s="1"/>
  <c r="D55" i="1"/>
  <c r="G55" i="1" s="1"/>
  <c r="D57" i="1"/>
  <c r="G57" i="1" s="1"/>
  <c r="D59" i="1"/>
  <c r="G59" i="1" s="1"/>
  <c r="D61" i="1"/>
  <c r="G61" i="1" s="1"/>
  <c r="D63" i="1"/>
  <c r="G63" i="1" s="1"/>
  <c r="D65" i="1"/>
  <c r="G65" i="1" s="1"/>
  <c r="D67" i="1"/>
  <c r="G67" i="1" s="1"/>
  <c r="D69" i="1"/>
  <c r="G69" i="1" s="1"/>
  <c r="D71" i="1"/>
  <c r="G71" i="1" s="1"/>
  <c r="D73" i="1"/>
  <c r="G73" i="1" s="1"/>
  <c r="D75" i="1"/>
  <c r="G75" i="1" s="1"/>
  <c r="D77" i="1"/>
  <c r="G77" i="1" s="1"/>
  <c r="D79" i="1"/>
  <c r="G79" i="1" s="1"/>
  <c r="D133" i="1"/>
  <c r="G133" i="1" s="1"/>
  <c r="D47" i="1"/>
  <c r="G47" i="1" s="1"/>
  <c r="D46" i="1"/>
  <c r="G46" i="1" s="1"/>
  <c r="D48" i="1"/>
  <c r="G48" i="1" s="1"/>
  <c r="D50" i="1"/>
  <c r="G50" i="1" s="1"/>
  <c r="D52" i="1"/>
  <c r="G52" i="1" s="1"/>
  <c r="D54" i="1"/>
  <c r="G54" i="1" s="1"/>
  <c r="D56" i="1"/>
  <c r="G56" i="1" s="1"/>
  <c r="D58" i="1"/>
  <c r="G58" i="1" s="1"/>
  <c r="D60" i="1"/>
  <c r="G60" i="1" s="1"/>
  <c r="D62" i="1"/>
  <c r="G62" i="1" s="1"/>
  <c r="D64" i="1"/>
  <c r="G64" i="1" s="1"/>
  <c r="D66" i="1"/>
  <c r="G66" i="1" s="1"/>
  <c r="D68" i="1"/>
  <c r="G68" i="1" s="1"/>
  <c r="D70" i="1"/>
  <c r="G70" i="1" s="1"/>
  <c r="D72" i="1"/>
  <c r="G72" i="1" s="1"/>
  <c r="D74" i="1"/>
  <c r="G74" i="1" s="1"/>
  <c r="D76" i="1"/>
  <c r="G76" i="1" s="1"/>
  <c r="D78" i="1"/>
  <c r="G78" i="1" s="1"/>
  <c r="D132" i="1"/>
  <c r="G132" i="1" s="1"/>
  <c r="D134" i="1"/>
  <c r="D81" i="1"/>
  <c r="G81" i="1" s="1"/>
  <c r="D83" i="1"/>
  <c r="G83" i="1" s="1"/>
  <c r="D85" i="1"/>
  <c r="G85" i="1" s="1"/>
  <c r="D87" i="1"/>
  <c r="G87" i="1" s="1"/>
  <c r="D89" i="1"/>
  <c r="G89" i="1" s="1"/>
  <c r="D14" i="1" s="1"/>
  <c r="K161" i="1" s="1"/>
  <c r="D91" i="1"/>
  <c r="G91" i="1" s="1"/>
  <c r="D93" i="1"/>
  <c r="G93" i="1" s="1"/>
  <c r="D95" i="1"/>
  <c r="G95" i="1" s="1"/>
  <c r="D97" i="1"/>
  <c r="G97" i="1" s="1"/>
  <c r="D99" i="1"/>
  <c r="G99" i="1" s="1"/>
  <c r="D101" i="1"/>
  <c r="G101" i="1" s="1"/>
  <c r="D103" i="1"/>
  <c r="G103" i="1" s="1"/>
  <c r="D105" i="1"/>
  <c r="G105" i="1" s="1"/>
  <c r="D107" i="1"/>
  <c r="G107" i="1" s="1"/>
  <c r="D109" i="1"/>
  <c r="G109" i="1" s="1"/>
  <c r="D111" i="1"/>
  <c r="G111" i="1" s="1"/>
  <c r="D113" i="1"/>
  <c r="G113" i="1" s="1"/>
  <c r="D115" i="1"/>
  <c r="G115" i="1" s="1"/>
  <c r="D117" i="1"/>
  <c r="G117" i="1" s="1"/>
  <c r="D119" i="1"/>
  <c r="G119" i="1" s="1"/>
  <c r="D121" i="1"/>
  <c r="G121" i="1" s="1"/>
  <c r="D123" i="1"/>
  <c r="G123" i="1" s="1"/>
  <c r="D125" i="1"/>
  <c r="G125" i="1" s="1"/>
  <c r="D127" i="1"/>
  <c r="G127" i="1" s="1"/>
  <c r="D129" i="1"/>
  <c r="G129" i="1" s="1"/>
  <c r="D131" i="1"/>
  <c r="G131" i="1" s="1"/>
  <c r="D135" i="1"/>
  <c r="G135" i="1" s="1"/>
  <c r="D137" i="1"/>
  <c r="G137" i="1" s="1"/>
  <c r="D139" i="1"/>
  <c r="G139" i="1" s="1"/>
  <c r="D141" i="1"/>
  <c r="G141" i="1" s="1"/>
  <c r="D143" i="1"/>
  <c r="G143" i="1" s="1"/>
  <c r="D145" i="1"/>
  <c r="G145" i="1" s="1"/>
  <c r="D147" i="1"/>
  <c r="G147" i="1" s="1"/>
  <c r="D149" i="1"/>
  <c r="G149" i="1" s="1"/>
  <c r="D151" i="1"/>
  <c r="G151" i="1" s="1"/>
  <c r="D153" i="1"/>
  <c r="G153" i="1" s="1"/>
  <c r="D155" i="1"/>
  <c r="G155" i="1" s="1"/>
  <c r="D157" i="1"/>
  <c r="G157" i="1" s="1"/>
  <c r="D161" i="1"/>
  <c r="G161" i="1" s="1"/>
  <c r="D163" i="1"/>
  <c r="G163" i="1" s="1"/>
  <c r="D165" i="1"/>
  <c r="G165" i="1" s="1"/>
  <c r="D167" i="1"/>
  <c r="G167" i="1" s="1"/>
  <c r="D169" i="1"/>
  <c r="G169" i="1" s="1"/>
  <c r="D171" i="1"/>
  <c r="G171" i="1" s="1"/>
  <c r="D173" i="1"/>
  <c r="G173" i="1" s="1"/>
  <c r="D175" i="1"/>
  <c r="G175" i="1" s="1"/>
  <c r="D177" i="1"/>
  <c r="G177" i="1" s="1"/>
  <c r="D179" i="1"/>
  <c r="G179" i="1" s="1"/>
  <c r="D181" i="1"/>
  <c r="G181" i="1" s="1"/>
  <c r="D183" i="1"/>
  <c r="G183" i="1" s="1"/>
  <c r="D185" i="1"/>
  <c r="G185" i="1" s="1"/>
  <c r="D187" i="1"/>
  <c r="G187" i="1" s="1"/>
  <c r="D189" i="1"/>
  <c r="G189" i="1" s="1"/>
  <c r="D191" i="1"/>
  <c r="G191" i="1" s="1"/>
  <c r="D193" i="1"/>
  <c r="G193" i="1" s="1"/>
  <c r="D195" i="1"/>
  <c r="G195" i="1" s="1"/>
  <c r="D197" i="1"/>
  <c r="G197" i="1" s="1"/>
  <c r="D199" i="1"/>
  <c r="G199" i="1" s="1"/>
  <c r="D201" i="1"/>
  <c r="G201" i="1" s="1"/>
  <c r="D203" i="1"/>
  <c r="G203" i="1" s="1"/>
  <c r="D205" i="1"/>
  <c r="G205" i="1" s="1"/>
  <c r="D207" i="1"/>
  <c r="G207" i="1" s="1"/>
  <c r="D209" i="1"/>
  <c r="G209" i="1" s="1"/>
  <c r="D211" i="1"/>
  <c r="G211" i="1" s="1"/>
  <c r="D213" i="1"/>
  <c r="G213" i="1" s="1"/>
  <c r="D215" i="1"/>
  <c r="G215" i="1" s="1"/>
  <c r="D217" i="1"/>
  <c r="G217" i="1" s="1"/>
  <c r="D219" i="1"/>
  <c r="G219" i="1" s="1"/>
  <c r="D221" i="1"/>
  <c r="G221" i="1" s="1"/>
  <c r="D223" i="1"/>
  <c r="G223" i="1" s="1"/>
  <c r="D80" i="1"/>
  <c r="G80" i="1" s="1"/>
  <c r="D82" i="1"/>
  <c r="G82" i="1" s="1"/>
  <c r="D84" i="1"/>
  <c r="G84" i="1" s="1"/>
  <c r="D86" i="1"/>
  <c r="G86" i="1" s="1"/>
  <c r="D88" i="1"/>
  <c r="G88" i="1" s="1"/>
  <c r="D90" i="1"/>
  <c r="G90" i="1" s="1"/>
  <c r="D92" i="1"/>
  <c r="G92" i="1" s="1"/>
  <c r="D94" i="1"/>
  <c r="G94" i="1" s="1"/>
  <c r="D96" i="1"/>
  <c r="G96" i="1" s="1"/>
  <c r="D98" i="1"/>
  <c r="G98" i="1" s="1"/>
  <c r="D100" i="1"/>
  <c r="G100" i="1" s="1"/>
  <c r="D102" i="1"/>
  <c r="G102" i="1" s="1"/>
  <c r="D104" i="1"/>
  <c r="G104" i="1" s="1"/>
  <c r="D106" i="1"/>
  <c r="G106" i="1" s="1"/>
  <c r="D108" i="1"/>
  <c r="G108" i="1" s="1"/>
  <c r="D110" i="1"/>
  <c r="G110" i="1" s="1"/>
  <c r="D112" i="1"/>
  <c r="G112" i="1" s="1"/>
  <c r="D114" i="1"/>
  <c r="G114" i="1" s="1"/>
  <c r="D116" i="1"/>
  <c r="G116" i="1" s="1"/>
  <c r="D118" i="1"/>
  <c r="G118" i="1" s="1"/>
  <c r="D120" i="1"/>
  <c r="G120" i="1" s="1"/>
  <c r="D122" i="1"/>
  <c r="G122" i="1" s="1"/>
  <c r="D124" i="1"/>
  <c r="G124" i="1" s="1"/>
  <c r="D126" i="1"/>
  <c r="G126" i="1" s="1"/>
  <c r="D128" i="1"/>
  <c r="G128" i="1" s="1"/>
  <c r="D130" i="1"/>
  <c r="G130" i="1" s="1"/>
  <c r="D136" i="1"/>
  <c r="G136" i="1" s="1"/>
  <c r="D138" i="1"/>
  <c r="G138" i="1" s="1"/>
  <c r="D140" i="1"/>
  <c r="G140" i="1" s="1"/>
  <c r="D142" i="1"/>
  <c r="G142" i="1" s="1"/>
  <c r="D144" i="1"/>
  <c r="G144" i="1" s="1"/>
  <c r="D146" i="1"/>
  <c r="G146" i="1" s="1"/>
  <c r="D148" i="1"/>
  <c r="G148" i="1" s="1"/>
  <c r="D150" i="1"/>
  <c r="G150" i="1" s="1"/>
  <c r="D152" i="1"/>
  <c r="G152" i="1" s="1"/>
  <c r="D154" i="1"/>
  <c r="G154" i="1" s="1"/>
  <c r="D156" i="1"/>
  <c r="G156" i="1" s="1"/>
  <c r="D158" i="1"/>
  <c r="G158" i="1" s="1"/>
  <c r="D160" i="1"/>
  <c r="G160" i="1" s="1"/>
  <c r="D162" i="1"/>
  <c r="G162" i="1" s="1"/>
  <c r="D164" i="1"/>
  <c r="G164" i="1" s="1"/>
  <c r="D166" i="1"/>
  <c r="G166" i="1" s="1"/>
  <c r="D168" i="1"/>
  <c r="G168" i="1" s="1"/>
  <c r="D170" i="1"/>
  <c r="G170" i="1" s="1"/>
  <c r="D172" i="1"/>
  <c r="G172" i="1" s="1"/>
  <c r="D174" i="1"/>
  <c r="G174" i="1" s="1"/>
  <c r="D176" i="1"/>
  <c r="G176" i="1" s="1"/>
  <c r="D178" i="1"/>
  <c r="G178" i="1" s="1"/>
  <c r="D180" i="1"/>
  <c r="G180" i="1" s="1"/>
  <c r="D182" i="1"/>
  <c r="G182" i="1" s="1"/>
  <c r="D184" i="1"/>
  <c r="G184" i="1" s="1"/>
  <c r="D186" i="1"/>
  <c r="G186" i="1" s="1"/>
  <c r="D188" i="1"/>
  <c r="G188" i="1" s="1"/>
  <c r="D190" i="1"/>
  <c r="G190" i="1" s="1"/>
  <c r="D192" i="1"/>
  <c r="G192" i="1" s="1"/>
  <c r="D194" i="1"/>
  <c r="G194" i="1" s="1"/>
  <c r="D196" i="1"/>
  <c r="G196" i="1" s="1"/>
  <c r="D198" i="1"/>
  <c r="G198" i="1" s="1"/>
  <c r="D200" i="1"/>
  <c r="G200" i="1" s="1"/>
  <c r="D202" i="1"/>
  <c r="G202" i="1" s="1"/>
  <c r="D204" i="1"/>
  <c r="G204" i="1" s="1"/>
  <c r="D206" i="1"/>
  <c r="G206" i="1" s="1"/>
  <c r="D208" i="1"/>
  <c r="G208" i="1" s="1"/>
  <c r="D210" i="1"/>
  <c r="G210" i="1" s="1"/>
  <c r="D212" i="1"/>
  <c r="G212" i="1" s="1"/>
  <c r="D214" i="1"/>
  <c r="G214" i="1" s="1"/>
  <c r="D216" i="1"/>
  <c r="G216" i="1" s="1"/>
  <c r="D218" i="1"/>
  <c r="G218" i="1" s="1"/>
  <c r="D220" i="1"/>
  <c r="G220" i="1" s="1"/>
  <c r="D222" i="1"/>
  <c r="G222" i="1" s="1"/>
  <c r="E224" i="1"/>
  <c r="G224" i="1"/>
  <c r="D159" i="1"/>
  <c r="G159" i="1" s="1"/>
  <c r="K201" i="1" l="1"/>
  <c r="K197" i="1"/>
  <c r="K193" i="1"/>
  <c r="K189" i="1"/>
  <c r="K185" i="1"/>
  <c r="K181" i="1"/>
  <c r="K177" i="1"/>
  <c r="K173" i="1"/>
  <c r="K169" i="1"/>
  <c r="K165" i="1"/>
  <c r="K203" i="1"/>
  <c r="K200" i="1"/>
  <c r="K196" i="1"/>
  <c r="K192" i="1"/>
  <c r="K188" i="1"/>
  <c r="K184" i="1"/>
  <c r="K180" i="1"/>
  <c r="K176" i="1"/>
  <c r="K172" i="1"/>
  <c r="K168" i="1"/>
  <c r="K164" i="1"/>
  <c r="K160" i="1"/>
  <c r="K157" i="1"/>
  <c r="K155" i="1"/>
  <c r="K153" i="1"/>
  <c r="K151" i="1"/>
  <c r="K149" i="1"/>
  <c r="K147" i="1"/>
  <c r="K145" i="1"/>
  <c r="K143" i="1"/>
  <c r="K141" i="1"/>
  <c r="K139" i="1"/>
  <c r="K137" i="1"/>
  <c r="K135" i="1"/>
  <c r="K133" i="1"/>
  <c r="K131" i="1"/>
  <c r="K129" i="1"/>
  <c r="K127" i="1"/>
  <c r="K125" i="1"/>
  <c r="K123" i="1"/>
  <c r="K121" i="1"/>
  <c r="K119" i="1"/>
  <c r="K117" i="1"/>
  <c r="K115" i="1"/>
  <c r="K113" i="1"/>
  <c r="K111" i="1"/>
  <c r="K109" i="1"/>
  <c r="K107" i="1"/>
  <c r="K105" i="1"/>
  <c r="K103" i="1"/>
  <c r="K101" i="1"/>
  <c r="K99" i="1"/>
  <c r="K97" i="1"/>
  <c r="K95" i="1"/>
  <c r="K93" i="1"/>
  <c r="K91" i="1"/>
  <c r="K89" i="1"/>
  <c r="K87" i="1"/>
  <c r="K85" i="1"/>
  <c r="K83" i="1"/>
  <c r="K81" i="1"/>
  <c r="K79" i="1"/>
  <c r="K77" i="1"/>
  <c r="K75" i="1"/>
  <c r="K73" i="1"/>
  <c r="K71" i="1"/>
  <c r="K69" i="1"/>
  <c r="K67" i="1"/>
  <c r="K65" i="1"/>
  <c r="K63" i="1"/>
  <c r="K61" i="1"/>
  <c r="K59" i="1"/>
  <c r="K57" i="1"/>
  <c r="K55" i="1"/>
  <c r="K53" i="1"/>
  <c r="K51" i="1"/>
  <c r="K49" i="1"/>
  <c r="K47" i="1"/>
  <c r="K45" i="1"/>
  <c r="K205" i="1"/>
  <c r="K207" i="1"/>
  <c r="K209" i="1"/>
  <c r="K211" i="1"/>
  <c r="K213" i="1"/>
  <c r="K215" i="1"/>
  <c r="K217" i="1"/>
  <c r="K219" i="1"/>
  <c r="K221" i="1"/>
  <c r="K223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6" i="1"/>
  <c r="K154" i="1"/>
  <c r="K152" i="1"/>
  <c r="K150" i="1"/>
  <c r="K148" i="1"/>
  <c r="K146" i="1"/>
  <c r="K144" i="1"/>
  <c r="K142" i="1"/>
  <c r="K140" i="1"/>
  <c r="K138" i="1"/>
  <c r="K136" i="1"/>
  <c r="K134" i="1"/>
  <c r="K132" i="1"/>
  <c r="K130" i="1"/>
  <c r="K128" i="1"/>
  <c r="K126" i="1"/>
  <c r="K124" i="1"/>
  <c r="K122" i="1"/>
  <c r="K120" i="1"/>
  <c r="K118" i="1"/>
  <c r="K116" i="1"/>
  <c r="K114" i="1"/>
  <c r="K112" i="1"/>
  <c r="K110" i="1"/>
  <c r="K108" i="1"/>
  <c r="K106" i="1"/>
  <c r="K104" i="1"/>
  <c r="K102" i="1"/>
  <c r="K100" i="1"/>
  <c r="K98" i="1"/>
  <c r="K96" i="1"/>
  <c r="K94" i="1"/>
  <c r="K92" i="1"/>
  <c r="K90" i="1"/>
  <c r="K88" i="1"/>
  <c r="K86" i="1"/>
  <c r="K84" i="1"/>
  <c r="K82" i="1"/>
  <c r="K80" i="1"/>
  <c r="K78" i="1"/>
  <c r="K76" i="1"/>
  <c r="K74" i="1"/>
  <c r="K72" i="1"/>
  <c r="K70" i="1"/>
  <c r="K68" i="1"/>
  <c r="K66" i="1"/>
  <c r="K64" i="1"/>
  <c r="K62" i="1"/>
  <c r="K60" i="1"/>
  <c r="K58" i="1"/>
  <c r="K56" i="1"/>
  <c r="K54" i="1"/>
  <c r="K52" i="1"/>
  <c r="K50" i="1"/>
  <c r="K48" i="1"/>
  <c r="K46" i="1"/>
  <c r="K204" i="1"/>
  <c r="K206" i="1"/>
  <c r="K208" i="1"/>
  <c r="K210" i="1"/>
  <c r="K212" i="1"/>
  <c r="K214" i="1"/>
  <c r="K216" i="1"/>
  <c r="K218" i="1"/>
  <c r="K220" i="1"/>
  <c r="K222" i="1"/>
  <c r="K224" i="1"/>
  <c r="K199" i="1"/>
  <c r="K195" i="1"/>
  <c r="K191" i="1"/>
  <c r="K187" i="1"/>
  <c r="K183" i="1"/>
  <c r="K179" i="1"/>
  <c r="K175" i="1"/>
  <c r="K171" i="1"/>
  <c r="K167" i="1"/>
  <c r="K163" i="1"/>
  <c r="K159" i="1"/>
  <c r="G134" i="1"/>
  <c r="D12" i="1"/>
  <c r="E159" i="1"/>
  <c r="E131" i="1"/>
  <c r="E64" i="1"/>
  <c r="E62" i="1"/>
  <c r="E60" i="1"/>
  <c r="E58" i="1"/>
  <c r="E56" i="1"/>
  <c r="E54" i="1"/>
  <c r="E52" i="1"/>
  <c r="E50" i="1"/>
  <c r="E48" i="1"/>
  <c r="E46" i="1"/>
  <c r="E222" i="1"/>
  <c r="E220" i="1"/>
  <c r="E218" i="1"/>
  <c r="E216" i="1"/>
  <c r="E214" i="1"/>
  <c r="E212" i="1"/>
  <c r="E210" i="1"/>
  <c r="E208" i="1"/>
  <c r="E206" i="1"/>
  <c r="E204" i="1"/>
  <c r="E202" i="1"/>
  <c r="E200" i="1"/>
  <c r="E198" i="1"/>
  <c r="E196" i="1"/>
  <c r="E194" i="1"/>
  <c r="E192" i="1"/>
  <c r="E190" i="1"/>
  <c r="E188" i="1"/>
  <c r="E186" i="1"/>
  <c r="E184" i="1"/>
  <c r="E182" i="1"/>
  <c r="E180" i="1"/>
  <c r="E178" i="1"/>
  <c r="E176" i="1"/>
  <c r="E174" i="1"/>
  <c r="E172" i="1"/>
  <c r="E170" i="1"/>
  <c r="E168" i="1"/>
  <c r="E166" i="1"/>
  <c r="E164" i="1"/>
  <c r="E162" i="1"/>
  <c r="E160" i="1"/>
  <c r="E158" i="1"/>
  <c r="E156" i="1"/>
  <c r="E154" i="1"/>
  <c r="E152" i="1"/>
  <c r="E150" i="1"/>
  <c r="E148" i="1"/>
  <c r="E146" i="1"/>
  <c r="E144" i="1"/>
  <c r="E142" i="1"/>
  <c r="E140" i="1"/>
  <c r="E138" i="1"/>
  <c r="E136" i="1"/>
  <c r="E130" i="1"/>
  <c r="E128" i="1"/>
  <c r="E126" i="1"/>
  <c r="E124" i="1"/>
  <c r="E122" i="1"/>
  <c r="E120" i="1"/>
  <c r="E118" i="1"/>
  <c r="E116" i="1"/>
  <c r="E114" i="1"/>
  <c r="E112" i="1"/>
  <c r="E110" i="1"/>
  <c r="E108" i="1"/>
  <c r="E106" i="1"/>
  <c r="E104" i="1"/>
  <c r="E102" i="1"/>
  <c r="E100" i="1"/>
  <c r="E98" i="1"/>
  <c r="E96" i="1"/>
  <c r="E94" i="1"/>
  <c r="E92" i="1"/>
  <c r="E90" i="1"/>
  <c r="E88" i="1"/>
  <c r="E86" i="1"/>
  <c r="E84" i="1"/>
  <c r="E82" i="1"/>
  <c r="E80" i="1"/>
  <c r="E223" i="1"/>
  <c r="E221" i="1"/>
  <c r="E219" i="1"/>
  <c r="E217" i="1"/>
  <c r="E215" i="1"/>
  <c r="E213" i="1"/>
  <c r="E211" i="1"/>
  <c r="E209" i="1"/>
  <c r="E207" i="1"/>
  <c r="E205" i="1"/>
  <c r="E203" i="1"/>
  <c r="E201" i="1"/>
  <c r="E199" i="1"/>
  <c r="E197" i="1"/>
  <c r="E195" i="1"/>
  <c r="E193" i="1"/>
  <c r="E191" i="1"/>
  <c r="E189" i="1"/>
  <c r="E187" i="1"/>
  <c r="E185" i="1"/>
  <c r="E183" i="1"/>
  <c r="E181" i="1"/>
  <c r="E179" i="1"/>
  <c r="E177" i="1"/>
  <c r="E175" i="1"/>
  <c r="E173" i="1"/>
  <c r="E171" i="1"/>
  <c r="E169" i="1"/>
  <c r="E167" i="1"/>
  <c r="E165" i="1"/>
  <c r="E163" i="1"/>
  <c r="E161" i="1"/>
  <c r="E157" i="1"/>
  <c r="E155" i="1"/>
  <c r="E153" i="1"/>
  <c r="E151" i="1"/>
  <c r="E149" i="1"/>
  <c r="E147" i="1"/>
  <c r="E145" i="1"/>
  <c r="E143" i="1"/>
  <c r="E141" i="1"/>
  <c r="E139" i="1"/>
  <c r="E137" i="1"/>
  <c r="E135" i="1"/>
  <c r="E129" i="1"/>
  <c r="E127" i="1"/>
  <c r="E125" i="1"/>
  <c r="E123" i="1"/>
  <c r="E121" i="1"/>
  <c r="E119" i="1"/>
  <c r="E117" i="1"/>
  <c r="E115" i="1"/>
  <c r="E113" i="1"/>
  <c r="E111" i="1"/>
  <c r="E109" i="1"/>
  <c r="E107" i="1"/>
  <c r="E105" i="1"/>
  <c r="E103" i="1"/>
  <c r="E101" i="1"/>
  <c r="E99" i="1"/>
  <c r="E97" i="1"/>
  <c r="E95" i="1"/>
  <c r="E93" i="1"/>
  <c r="E91" i="1"/>
  <c r="E89" i="1"/>
  <c r="E87" i="1"/>
  <c r="E85" i="1"/>
  <c r="E83" i="1"/>
  <c r="E81" i="1"/>
  <c r="E134" i="1"/>
  <c r="E132" i="1"/>
  <c r="E78" i="1"/>
  <c r="E76" i="1"/>
  <c r="E74" i="1"/>
  <c r="E72" i="1"/>
  <c r="E70" i="1"/>
  <c r="E68" i="1"/>
  <c r="E66" i="1"/>
  <c r="E47" i="1"/>
  <c r="E133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5" i="1"/>
  <c r="D19" i="1" l="1"/>
  <c r="D20" i="1"/>
  <c r="D13" i="1"/>
  <c r="D15" i="1" s="1"/>
</calcChain>
</file>

<file path=xl/comments1.xml><?xml version="1.0" encoding="utf-8"?>
<comments xmlns="http://schemas.openxmlformats.org/spreadsheetml/2006/main">
  <authors>
    <author>Carlos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>Carlos:</t>
        </r>
        <r>
          <rPr>
            <sz val="8"/>
            <color indexed="81"/>
            <rFont val="Tahoma"/>
            <family val="2"/>
          </rPr>
          <t xml:space="preserve">
Solo para fuente simétrica. Solo indicar tensión de una de las rámas</t>
        </r>
      </text>
    </comment>
    <comment ref="D4" authorId="0">
      <text>
        <r>
          <rPr>
            <b/>
            <sz val="8"/>
            <color indexed="81"/>
            <rFont val="Tahoma"/>
            <family val="2"/>
          </rPr>
          <t>Carlos:</t>
        </r>
        <r>
          <rPr>
            <sz val="8"/>
            <color indexed="81"/>
            <rFont val="Tahoma"/>
            <family val="2"/>
          </rPr>
          <t xml:space="preserve">
Impedancia del parlante a usar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>Carlos:</t>
        </r>
        <r>
          <rPr>
            <sz val="8"/>
            <color indexed="81"/>
            <rFont val="Tahoma"/>
            <family val="2"/>
          </rPr>
          <t xml:space="preserve">
Tensión máxima permitida sobre el parlante a usar</t>
        </r>
      </text>
    </comment>
    <comment ref="D6" authorId="0">
      <text>
        <r>
          <rPr>
            <b/>
            <sz val="8"/>
            <color indexed="81"/>
            <rFont val="Tahoma"/>
            <family val="2"/>
          </rPr>
          <t>Carlos:</t>
        </r>
        <r>
          <rPr>
            <sz val="8"/>
            <color indexed="81"/>
            <rFont val="Tahoma"/>
            <family val="2"/>
          </rPr>
          <t xml:space="preserve">
Cantidad de canales existentes en la potencia</t>
        </r>
      </text>
    </comment>
  </commentList>
</comments>
</file>

<file path=xl/sharedStrings.xml><?xml version="1.0" encoding="utf-8"?>
<sst xmlns="http://schemas.openxmlformats.org/spreadsheetml/2006/main" count="36" uniqueCount="30">
  <si>
    <t>Tensión de la fuente =</t>
  </si>
  <si>
    <t>Volts de solo una rama</t>
  </si>
  <si>
    <t>Impedancia del parlante =</t>
  </si>
  <si>
    <t>ohms</t>
  </si>
  <si>
    <t>Tensión máxima de salida =</t>
  </si>
  <si>
    <t>Vca</t>
  </si>
  <si>
    <t>Tensión</t>
  </si>
  <si>
    <t>Watts</t>
  </si>
  <si>
    <t>Corriente</t>
  </si>
  <si>
    <t>Potencia entregada por la fuente =</t>
  </si>
  <si>
    <t>Cantidad de canales =</t>
  </si>
  <si>
    <t>Tensión Pico sobre la carga =</t>
  </si>
  <si>
    <t>Intensidad Pico sobre la carga =</t>
  </si>
  <si>
    <t>Amperios</t>
  </si>
  <si>
    <t>Datos para la fuente</t>
  </si>
  <si>
    <t>Tensión de cada rama =</t>
  </si>
  <si>
    <t>Intensidad para cada rama =</t>
  </si>
  <si>
    <t>Voltios</t>
  </si>
  <si>
    <t>Datos para cada canal</t>
  </si>
  <si>
    <t>Información general</t>
  </si>
  <si>
    <t>Rendimiento del canal =</t>
  </si>
  <si>
    <t>%</t>
  </si>
  <si>
    <t>Potencia entregada =</t>
  </si>
  <si>
    <t>Pot Carga</t>
  </si>
  <si>
    <t>Pot. Fuente</t>
  </si>
  <si>
    <t>Gráficas</t>
  </si>
  <si>
    <t>Tensión RMS sobre la carga =</t>
  </si>
  <si>
    <t>Intensidad RMS sobre la carga =</t>
  </si>
  <si>
    <t>Potencia RMS en la carga =</t>
  </si>
  <si>
    <t>Solo es posible modificar los recuadros amarillos.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</si>
</sst>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A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141489187947023E-2"/>
          <c:y val="2.0558833779058611E-2"/>
          <c:w val="0.90731529569442115"/>
          <c:h val="0.901707548054696"/>
        </c:manualLayout>
      </c:layout>
      <c:lineChart>
        <c:grouping val="standard"/>
        <c:varyColors val="0"/>
        <c:ser>
          <c:idx val="0"/>
          <c:order val="0"/>
          <c:tx>
            <c:v>Tensión</c:v>
          </c:tx>
          <c:marker>
            <c:symbol val="none"/>
          </c:marker>
          <c:val>
            <c:numRef>
              <c:f>Hoja1!$C$45:$C$224</c:f>
              <c:numCache>
                <c:formatCode>General</c:formatCode>
                <c:ptCount val="180"/>
                <c:pt idx="0">
                  <c:v>0.41217987899021929</c:v>
                </c:pt>
                <c:pt idx="1">
                  <c:v>0.824234203996422</c:v>
                </c:pt>
                <c:pt idx="2">
                  <c:v>1.2360374592795516</c:v>
                </c:pt>
                <c:pt idx="3">
                  <c:v>1.6474642055788209</c:v>
                </c:pt>
                <c:pt idx="4">
                  <c:v>2.0583891183217262</c:v>
                </c:pt>
                <c:pt idx="5">
                  <c:v>2.4686870257991282</c:v>
                </c:pt>
                <c:pt idx="6">
                  <c:v>2.8782329472937636</c:v>
                </c:pt>
                <c:pt idx="7">
                  <c:v>3.2869021311505842</c:v>
                </c:pt>
                <c:pt idx="8">
                  <c:v>3.6945700927773206</c:v>
                </c:pt>
                <c:pt idx="9">
                  <c:v>4.1011126525636925</c:v>
                </c:pt>
                <c:pt idx="10">
                  <c:v>4.5064059737077242</c:v>
                </c:pt>
                <c:pt idx="11">
                  <c:v>4.9103265999376289</c:v>
                </c:pt>
                <c:pt idx="12">
                  <c:v>5.3127514931177906</c:v>
                </c:pt>
                <c:pt idx="13">
                  <c:v>5.7135580707273697</c:v>
                </c:pt>
                <c:pt idx="14">
                  <c:v>6.1126242432001243</c:v>
                </c:pt>
                <c:pt idx="15">
                  <c:v>6.5098284511140809</c:v>
                </c:pt>
                <c:pt idx="16">
                  <c:v>6.9050497022197055</c:v>
                </c:pt>
                <c:pt idx="17">
                  <c:v>7.2981676082953113</c:v>
                </c:pt>
                <c:pt idx="18">
                  <c:v>7.6890624218184964</c:v>
                </c:pt>
                <c:pt idx="19">
                  <c:v>8.0776150724423736</c:v>
                </c:pt>
                <c:pt idx="20">
                  <c:v>8.4637072032655727</c:v>
                </c:pt>
                <c:pt idx="21">
                  <c:v>8.8472212068848819</c:v>
                </c:pt>
                <c:pt idx="22">
                  <c:v>9.2280402612196184</c:v>
                </c:pt>
                <c:pt idx="23">
                  <c:v>9.6060483650967541</c:v>
                </c:pt>
                <c:pt idx="24">
                  <c:v>9.9811303735860015</c:v>
                </c:pt>
                <c:pt idx="25">
                  <c:v>10.353172033074074</c:v>
                </c:pt>
                <c:pt idx="26">
                  <c:v>10.722060016067442</c:v>
                </c:pt>
                <c:pt idx="27">
                  <c:v>11.087681955712991</c:v>
                </c:pt>
                <c:pt idx="28">
                  <c:v>11.44992648002604</c:v>
                </c:pt>
                <c:pt idx="29">
                  <c:v>11.808683245815342</c:v>
                </c:pt>
                <c:pt idx="30">
                  <c:v>12.16384297229469</c:v>
                </c:pt>
                <c:pt idx="31">
                  <c:v>12.515297474370882</c:v>
                </c:pt>
                <c:pt idx="32">
                  <c:v>12.862939695597973</c:v>
                </c:pt>
                <c:pt idx="33">
                  <c:v>13.206663740787691</c:v>
                </c:pt>
                <c:pt idx="34">
                  <c:v>13.546364908266137</c:v>
                </c:pt>
                <c:pt idx="35">
                  <c:v>13.881939721766944</c:v>
                </c:pt>
                <c:pt idx="36">
                  <c:v>14.213285961951133</c:v>
                </c:pt>
                <c:pt idx="37">
                  <c:v>14.540302697544117</c:v>
                </c:pt>
                <c:pt idx="38">
                  <c:v>14.86289031608035</c:v>
                </c:pt>
                <c:pt idx="39">
                  <c:v>15.180950554246257</c:v>
                </c:pt>
                <c:pt idx="40">
                  <c:v>15.494386527812173</c:v>
                </c:pt>
                <c:pt idx="41">
                  <c:v>15.803102761144222</c:v>
                </c:pt>
                <c:pt idx="42">
                  <c:v>16.107005216287131</c:v>
                </c:pt>
                <c:pt idx="43">
                  <c:v>16.4060013216091</c:v>
                </c:pt>
                <c:pt idx="44">
                  <c:v>16.7</c:v>
                </c:pt>
                <c:pt idx="45">
                  <c:v>16.988911696614366</c:v>
                </c:pt>
                <c:pt idx="46">
                  <c:v>17.272648406150665</c:v>
                </c:pt>
                <c:pt idx="47">
                  <c:v>17.551123699658547</c:v>
                </c:pt>
                <c:pt idx="48">
                  <c:v>17.824252750865959</c:v>
                </c:pt>
                <c:pt idx="49">
                  <c:v>18.091952362018041</c:v>
                </c:pt>
                <c:pt idx="50">
                  <c:v>18.354140989219978</c:v>
                </c:pt>
                <c:pt idx="51">
                  <c:v>18.610738767276043</c:v>
                </c:pt>
                <c:pt idx="52">
                  <c:v>18.861667534017318</c:v>
                </c:pt>
                <c:pt idx="53">
                  <c:v>19.106850854110657</c:v>
                </c:pt>
                <c:pt idx="54">
                  <c:v>19.346214042341611</c:v>
                </c:pt>
                <c:pt idx="55">
                  <c:v>19.579684186364286</c:v>
                </c:pt>
                <c:pt idx="56">
                  <c:v>19.807190168911138</c:v>
                </c:pt>
                <c:pt idx="57">
                  <c:v>20.028662689455974</c:v>
                </c:pt>
                <c:pt idx="58">
                  <c:v>20.244034285323593</c:v>
                </c:pt>
                <c:pt idx="59">
                  <c:v>20.453239352239535</c:v>
                </c:pt>
                <c:pt idx="60">
                  <c:v>20.656214164313813</c:v>
                </c:pt>
                <c:pt idx="61">
                  <c:v>20.852896893452392</c:v>
                </c:pt>
                <c:pt idx="62">
                  <c:v>21.043227628190685</c:v>
                </c:pt>
                <c:pt idx="63">
                  <c:v>21.227148391943111</c:v>
                </c:pt>
                <c:pt idx="64">
                  <c:v>21.404603160663338</c:v>
                </c:pt>
                <c:pt idx="65">
                  <c:v>21.575537879909785</c:v>
                </c:pt>
                <c:pt idx="66">
                  <c:v>21.739900481311082</c:v>
                </c:pt>
                <c:pt idx="67">
                  <c:v>21.897640898426626</c:v>
                </c:pt>
                <c:pt idx="68">
                  <c:v>22.048711081997297</c:v>
                </c:pt>
                <c:pt idx="69">
                  <c:v>22.193065014581734</c:v>
                </c:pt>
                <c:pt idx="70">
                  <c:v>22.330658724573681</c:v>
                </c:pt>
                <c:pt idx="71">
                  <c:v>22.461450299596173</c:v>
                </c:pt>
                <c:pt idx="72">
                  <c:v>22.585399899268456</c:v>
                </c:pt>
                <c:pt idx="73">
                  <c:v>22.702469767341743</c:v>
                </c:pt>
                <c:pt idx="74">
                  <c:v>22.812624243200126</c:v>
                </c:pt>
                <c:pt idx="75">
                  <c:v>22.915829772723182</c:v>
                </c:pt>
                <c:pt idx="76">
                  <c:v>23.012054918506834</c:v>
                </c:pt>
                <c:pt idx="77">
                  <c:v>23.101270369439533</c:v>
                </c:pt>
                <c:pt idx="78">
                  <c:v>23.183448949630666</c:v>
                </c:pt>
                <c:pt idx="79">
                  <c:v>23.258565626688636</c:v>
                </c:pt>
                <c:pt idx="80">
                  <c:v>23.326597519345924</c:v>
                </c:pt>
                <c:pt idx="81">
                  <c:v>23.387523904428999</c:v>
                </c:pt>
                <c:pt idx="82">
                  <c:v>23.441326223170751</c:v>
                </c:pt>
                <c:pt idx="83">
                  <c:v>23.487988086863698</c:v>
                </c:pt>
                <c:pt idx="84">
                  <c:v>23.52749528185214</c:v>
                </c:pt>
                <c:pt idx="85">
                  <c:v>23.559835773861764</c:v>
                </c:pt>
                <c:pt idx="86">
                  <c:v>23.584999711665414</c:v>
                </c:pt>
                <c:pt idx="87">
                  <c:v>23.602979430083877</c:v>
                </c:pt>
                <c:pt idx="88">
                  <c:v>23.613769452320732</c:v>
                </c:pt>
                <c:pt idx="89">
                  <c:v>23.617366491630687</c:v>
                </c:pt>
                <c:pt idx="90">
                  <c:v>23.613769452320732</c:v>
                </c:pt>
                <c:pt idx="91">
                  <c:v>23.602979430083877</c:v>
                </c:pt>
                <c:pt idx="92">
                  <c:v>23.584999711665414</c:v>
                </c:pt>
                <c:pt idx="93">
                  <c:v>23.559835773861764</c:v>
                </c:pt>
                <c:pt idx="94">
                  <c:v>23.52749528185214</c:v>
                </c:pt>
                <c:pt idx="95">
                  <c:v>23.487988086863698</c:v>
                </c:pt>
                <c:pt idx="96">
                  <c:v>23.441326223170751</c:v>
                </c:pt>
                <c:pt idx="97">
                  <c:v>23.387523904428999</c:v>
                </c:pt>
                <c:pt idx="98">
                  <c:v>23.326597519345924</c:v>
                </c:pt>
                <c:pt idx="99">
                  <c:v>23.258565626688636</c:v>
                </c:pt>
                <c:pt idx="100">
                  <c:v>23.183448949630666</c:v>
                </c:pt>
                <c:pt idx="101">
                  <c:v>23.101270369439533</c:v>
                </c:pt>
                <c:pt idx="102">
                  <c:v>23.012054918506834</c:v>
                </c:pt>
                <c:pt idx="103">
                  <c:v>22.915829772723182</c:v>
                </c:pt>
                <c:pt idx="104">
                  <c:v>22.812624243200126</c:v>
                </c:pt>
                <c:pt idx="105">
                  <c:v>22.702469767341743</c:v>
                </c:pt>
                <c:pt idx="106">
                  <c:v>22.585399899268459</c:v>
                </c:pt>
                <c:pt idx="107">
                  <c:v>22.461450299596176</c:v>
                </c:pt>
                <c:pt idx="108">
                  <c:v>22.330658724573684</c:v>
                </c:pt>
                <c:pt idx="109">
                  <c:v>22.193065014581737</c:v>
                </c:pt>
                <c:pt idx="110">
                  <c:v>22.048711081997297</c:v>
                </c:pt>
                <c:pt idx="111">
                  <c:v>21.897640898426626</c:v>
                </c:pt>
                <c:pt idx="112">
                  <c:v>21.739900481311082</c:v>
                </c:pt>
                <c:pt idx="113">
                  <c:v>21.575537879909785</c:v>
                </c:pt>
                <c:pt idx="114">
                  <c:v>21.404603160663342</c:v>
                </c:pt>
                <c:pt idx="115">
                  <c:v>21.227148391943107</c:v>
                </c:pt>
                <c:pt idx="116">
                  <c:v>21.043227628190689</c:v>
                </c:pt>
                <c:pt idx="117">
                  <c:v>20.852896893452392</c:v>
                </c:pt>
                <c:pt idx="118">
                  <c:v>20.656214164313813</c:v>
                </c:pt>
                <c:pt idx="119">
                  <c:v>20.453239352239539</c:v>
                </c:pt>
                <c:pt idx="120">
                  <c:v>20.244034285323593</c:v>
                </c:pt>
                <c:pt idx="121">
                  <c:v>20.028662689455977</c:v>
                </c:pt>
                <c:pt idx="122">
                  <c:v>19.807190168911134</c:v>
                </c:pt>
                <c:pt idx="123">
                  <c:v>19.579684186364286</c:v>
                </c:pt>
                <c:pt idx="124">
                  <c:v>19.346214042341611</c:v>
                </c:pt>
                <c:pt idx="125">
                  <c:v>19.106850854110657</c:v>
                </c:pt>
                <c:pt idx="126">
                  <c:v>18.861667534017315</c:v>
                </c:pt>
                <c:pt idx="127">
                  <c:v>18.610738767276043</c:v>
                </c:pt>
                <c:pt idx="128">
                  <c:v>18.354140989219982</c:v>
                </c:pt>
                <c:pt idx="129">
                  <c:v>18.091952362018041</c:v>
                </c:pt>
                <c:pt idx="130">
                  <c:v>17.824252750865963</c:v>
                </c:pt>
                <c:pt idx="131">
                  <c:v>17.551123699658547</c:v>
                </c:pt>
                <c:pt idx="132">
                  <c:v>17.272648406150669</c:v>
                </c:pt>
                <c:pt idx="133">
                  <c:v>16.988911696614366</c:v>
                </c:pt>
                <c:pt idx="134">
                  <c:v>16.7</c:v>
                </c:pt>
                <c:pt idx="135">
                  <c:v>16.406001321609097</c:v>
                </c:pt>
                <c:pt idx="136">
                  <c:v>16.107005216287135</c:v>
                </c:pt>
                <c:pt idx="137">
                  <c:v>15.803102761144224</c:v>
                </c:pt>
                <c:pt idx="138">
                  <c:v>15.494386527812173</c:v>
                </c:pt>
                <c:pt idx="139">
                  <c:v>15.180950554246262</c:v>
                </c:pt>
                <c:pt idx="140">
                  <c:v>14.86289031608035</c:v>
                </c:pt>
                <c:pt idx="141">
                  <c:v>14.540302697544119</c:v>
                </c:pt>
                <c:pt idx="142">
                  <c:v>14.213285961951129</c:v>
                </c:pt>
                <c:pt idx="143">
                  <c:v>13.881939721766948</c:v>
                </c:pt>
                <c:pt idx="144">
                  <c:v>13.546364908266133</c:v>
                </c:pt>
                <c:pt idx="145">
                  <c:v>13.206663740787691</c:v>
                </c:pt>
                <c:pt idx="146">
                  <c:v>12.862939695597978</c:v>
                </c:pt>
                <c:pt idx="147">
                  <c:v>12.515297474370882</c:v>
                </c:pt>
                <c:pt idx="148">
                  <c:v>12.163842972294695</c:v>
                </c:pt>
                <c:pt idx="149">
                  <c:v>11.808683245815342</c:v>
                </c:pt>
                <c:pt idx="150">
                  <c:v>11.449926480026042</c:v>
                </c:pt>
                <c:pt idx="151">
                  <c:v>11.087681955712988</c:v>
                </c:pt>
                <c:pt idx="152">
                  <c:v>10.722060016067445</c:v>
                </c:pt>
                <c:pt idx="153">
                  <c:v>10.353172033074072</c:v>
                </c:pt>
                <c:pt idx="154">
                  <c:v>9.9811303735860033</c:v>
                </c:pt>
                <c:pt idx="155">
                  <c:v>9.6060483650967594</c:v>
                </c:pt>
                <c:pt idx="156">
                  <c:v>9.2280402612196184</c:v>
                </c:pt>
                <c:pt idx="157">
                  <c:v>8.8472212068848872</c:v>
                </c:pt>
                <c:pt idx="158">
                  <c:v>8.4637072032655709</c:v>
                </c:pt>
                <c:pt idx="159">
                  <c:v>8.0776150724423772</c:v>
                </c:pt>
                <c:pt idx="160">
                  <c:v>7.6890624218184938</c:v>
                </c:pt>
                <c:pt idx="161">
                  <c:v>7.2981676082953131</c:v>
                </c:pt>
                <c:pt idx="162">
                  <c:v>6.9050497022197019</c:v>
                </c:pt>
                <c:pt idx="163">
                  <c:v>6.5098284511140818</c:v>
                </c:pt>
                <c:pt idx="164">
                  <c:v>6.1126242432001323</c:v>
                </c:pt>
                <c:pt idx="165">
                  <c:v>5.7135580707273697</c:v>
                </c:pt>
                <c:pt idx="166">
                  <c:v>5.3127514931177959</c:v>
                </c:pt>
                <c:pt idx="167">
                  <c:v>4.910326599937628</c:v>
                </c:pt>
                <c:pt idx="168">
                  <c:v>4.5064059737077278</c:v>
                </c:pt>
                <c:pt idx="169">
                  <c:v>4.1011126525636916</c:v>
                </c:pt>
                <c:pt idx="170">
                  <c:v>3.6945700927773233</c:v>
                </c:pt>
                <c:pt idx="171">
                  <c:v>3.2869021311505815</c:v>
                </c:pt>
                <c:pt idx="172">
                  <c:v>2.8782329472937649</c:v>
                </c:pt>
                <c:pt idx="173">
                  <c:v>2.4686870257991345</c:v>
                </c:pt>
                <c:pt idx="174">
                  <c:v>2.0583891183217267</c:v>
                </c:pt>
                <c:pt idx="175">
                  <c:v>1.647464205578826</c:v>
                </c:pt>
                <c:pt idx="176">
                  <c:v>1.2360374592795509</c:v>
                </c:pt>
                <c:pt idx="177">
                  <c:v>0.82423420399642622</c:v>
                </c:pt>
                <c:pt idx="178">
                  <c:v>0.41217987899021763</c:v>
                </c:pt>
                <c:pt idx="179">
                  <c:v>2.8934780066231955E-15</c:v>
                </c:pt>
              </c:numCache>
            </c:numRef>
          </c:val>
          <c:smooth val="0"/>
        </c:ser>
        <c:ser>
          <c:idx val="2"/>
          <c:order val="1"/>
          <c:tx>
            <c:v>Vrms</c:v>
          </c:tx>
          <c:marker>
            <c:symbol val="none"/>
          </c:marker>
          <c:val>
            <c:numRef>
              <c:f>Hoja1!$I$45:$I$224</c:f>
              <c:numCache>
                <c:formatCode>General</c:formatCode>
                <c:ptCount val="180"/>
                <c:pt idx="0">
                  <c:v>16.7</c:v>
                </c:pt>
                <c:pt idx="1">
                  <c:v>16.7</c:v>
                </c:pt>
                <c:pt idx="2">
                  <c:v>16.7</c:v>
                </c:pt>
                <c:pt idx="3">
                  <c:v>16.7</c:v>
                </c:pt>
                <c:pt idx="4">
                  <c:v>16.7</c:v>
                </c:pt>
                <c:pt idx="5">
                  <c:v>16.7</c:v>
                </c:pt>
                <c:pt idx="6">
                  <c:v>16.7</c:v>
                </c:pt>
                <c:pt idx="7">
                  <c:v>16.7</c:v>
                </c:pt>
                <c:pt idx="8">
                  <c:v>16.7</c:v>
                </c:pt>
                <c:pt idx="9">
                  <c:v>16.7</c:v>
                </c:pt>
                <c:pt idx="10">
                  <c:v>16.7</c:v>
                </c:pt>
                <c:pt idx="11">
                  <c:v>16.7</c:v>
                </c:pt>
                <c:pt idx="12">
                  <c:v>16.7</c:v>
                </c:pt>
                <c:pt idx="13">
                  <c:v>16.7</c:v>
                </c:pt>
                <c:pt idx="14">
                  <c:v>16.7</c:v>
                </c:pt>
                <c:pt idx="15">
                  <c:v>16.7</c:v>
                </c:pt>
                <c:pt idx="16">
                  <c:v>16.7</c:v>
                </c:pt>
                <c:pt idx="17">
                  <c:v>16.7</c:v>
                </c:pt>
                <c:pt idx="18">
                  <c:v>16.7</c:v>
                </c:pt>
                <c:pt idx="19">
                  <c:v>16.7</c:v>
                </c:pt>
                <c:pt idx="20">
                  <c:v>16.7</c:v>
                </c:pt>
                <c:pt idx="21">
                  <c:v>16.7</c:v>
                </c:pt>
                <c:pt idx="22">
                  <c:v>16.7</c:v>
                </c:pt>
                <c:pt idx="23">
                  <c:v>16.7</c:v>
                </c:pt>
                <c:pt idx="24">
                  <c:v>16.7</c:v>
                </c:pt>
                <c:pt idx="25">
                  <c:v>16.7</c:v>
                </c:pt>
                <c:pt idx="26">
                  <c:v>16.7</c:v>
                </c:pt>
                <c:pt idx="27">
                  <c:v>16.7</c:v>
                </c:pt>
                <c:pt idx="28">
                  <c:v>16.7</c:v>
                </c:pt>
                <c:pt idx="29">
                  <c:v>16.7</c:v>
                </c:pt>
                <c:pt idx="30">
                  <c:v>16.7</c:v>
                </c:pt>
                <c:pt idx="31">
                  <c:v>16.7</c:v>
                </c:pt>
                <c:pt idx="32">
                  <c:v>16.7</c:v>
                </c:pt>
                <c:pt idx="33">
                  <c:v>16.7</c:v>
                </c:pt>
                <c:pt idx="34">
                  <c:v>16.7</c:v>
                </c:pt>
                <c:pt idx="35">
                  <c:v>16.7</c:v>
                </c:pt>
                <c:pt idx="36">
                  <c:v>16.7</c:v>
                </c:pt>
                <c:pt idx="37">
                  <c:v>16.7</c:v>
                </c:pt>
                <c:pt idx="38">
                  <c:v>16.7</c:v>
                </c:pt>
                <c:pt idx="39">
                  <c:v>16.7</c:v>
                </c:pt>
                <c:pt idx="40">
                  <c:v>16.7</c:v>
                </c:pt>
                <c:pt idx="41">
                  <c:v>16.7</c:v>
                </c:pt>
                <c:pt idx="42">
                  <c:v>16.7</c:v>
                </c:pt>
                <c:pt idx="43">
                  <c:v>16.7</c:v>
                </c:pt>
                <c:pt idx="44">
                  <c:v>16.7</c:v>
                </c:pt>
                <c:pt idx="45">
                  <c:v>16.7</c:v>
                </c:pt>
                <c:pt idx="46">
                  <c:v>16.7</c:v>
                </c:pt>
                <c:pt idx="47">
                  <c:v>16.7</c:v>
                </c:pt>
                <c:pt idx="48">
                  <c:v>16.7</c:v>
                </c:pt>
                <c:pt idx="49">
                  <c:v>16.7</c:v>
                </c:pt>
                <c:pt idx="50">
                  <c:v>16.7</c:v>
                </c:pt>
                <c:pt idx="51">
                  <c:v>16.7</c:v>
                </c:pt>
                <c:pt idx="52">
                  <c:v>16.7</c:v>
                </c:pt>
                <c:pt idx="53">
                  <c:v>16.7</c:v>
                </c:pt>
                <c:pt idx="54">
                  <c:v>16.7</c:v>
                </c:pt>
                <c:pt idx="55">
                  <c:v>16.7</c:v>
                </c:pt>
                <c:pt idx="56">
                  <c:v>16.7</c:v>
                </c:pt>
                <c:pt idx="57">
                  <c:v>16.7</c:v>
                </c:pt>
                <c:pt idx="58">
                  <c:v>16.7</c:v>
                </c:pt>
                <c:pt idx="59">
                  <c:v>16.7</c:v>
                </c:pt>
                <c:pt idx="60">
                  <c:v>16.7</c:v>
                </c:pt>
                <c:pt idx="61">
                  <c:v>16.7</c:v>
                </c:pt>
                <c:pt idx="62">
                  <c:v>16.7</c:v>
                </c:pt>
                <c:pt idx="63">
                  <c:v>16.7</c:v>
                </c:pt>
                <c:pt idx="64">
                  <c:v>16.7</c:v>
                </c:pt>
                <c:pt idx="65">
                  <c:v>16.7</c:v>
                </c:pt>
                <c:pt idx="66">
                  <c:v>16.7</c:v>
                </c:pt>
                <c:pt idx="67">
                  <c:v>16.7</c:v>
                </c:pt>
                <c:pt idx="68">
                  <c:v>16.7</c:v>
                </c:pt>
                <c:pt idx="69">
                  <c:v>16.7</c:v>
                </c:pt>
                <c:pt idx="70">
                  <c:v>16.7</c:v>
                </c:pt>
                <c:pt idx="71">
                  <c:v>16.7</c:v>
                </c:pt>
                <c:pt idx="72">
                  <c:v>16.7</c:v>
                </c:pt>
                <c:pt idx="73">
                  <c:v>16.7</c:v>
                </c:pt>
                <c:pt idx="74">
                  <c:v>16.7</c:v>
                </c:pt>
                <c:pt idx="75">
                  <c:v>16.7</c:v>
                </c:pt>
                <c:pt idx="76">
                  <c:v>16.7</c:v>
                </c:pt>
                <c:pt idx="77">
                  <c:v>16.7</c:v>
                </c:pt>
                <c:pt idx="78">
                  <c:v>16.7</c:v>
                </c:pt>
                <c:pt idx="79">
                  <c:v>16.7</c:v>
                </c:pt>
                <c:pt idx="80">
                  <c:v>16.7</c:v>
                </c:pt>
                <c:pt idx="81">
                  <c:v>16.7</c:v>
                </c:pt>
                <c:pt idx="82">
                  <c:v>16.7</c:v>
                </c:pt>
                <c:pt idx="83">
                  <c:v>16.7</c:v>
                </c:pt>
                <c:pt idx="84">
                  <c:v>16.7</c:v>
                </c:pt>
                <c:pt idx="85">
                  <c:v>16.7</c:v>
                </c:pt>
                <c:pt idx="86">
                  <c:v>16.7</c:v>
                </c:pt>
                <c:pt idx="87">
                  <c:v>16.7</c:v>
                </c:pt>
                <c:pt idx="88">
                  <c:v>16.7</c:v>
                </c:pt>
                <c:pt idx="89">
                  <c:v>16.7</c:v>
                </c:pt>
                <c:pt idx="90">
                  <c:v>16.7</c:v>
                </c:pt>
                <c:pt idx="91">
                  <c:v>16.7</c:v>
                </c:pt>
                <c:pt idx="92">
                  <c:v>16.7</c:v>
                </c:pt>
                <c:pt idx="93">
                  <c:v>16.7</c:v>
                </c:pt>
                <c:pt idx="94">
                  <c:v>16.7</c:v>
                </c:pt>
                <c:pt idx="95">
                  <c:v>16.7</c:v>
                </c:pt>
                <c:pt idx="96">
                  <c:v>16.7</c:v>
                </c:pt>
                <c:pt idx="97">
                  <c:v>16.7</c:v>
                </c:pt>
                <c:pt idx="98">
                  <c:v>16.7</c:v>
                </c:pt>
                <c:pt idx="99">
                  <c:v>16.7</c:v>
                </c:pt>
                <c:pt idx="100">
                  <c:v>16.7</c:v>
                </c:pt>
                <c:pt idx="101">
                  <c:v>16.7</c:v>
                </c:pt>
                <c:pt idx="102">
                  <c:v>16.7</c:v>
                </c:pt>
                <c:pt idx="103">
                  <c:v>16.7</c:v>
                </c:pt>
                <c:pt idx="104">
                  <c:v>16.7</c:v>
                </c:pt>
                <c:pt idx="105">
                  <c:v>16.7</c:v>
                </c:pt>
                <c:pt idx="106">
                  <c:v>16.7</c:v>
                </c:pt>
                <c:pt idx="107">
                  <c:v>16.7</c:v>
                </c:pt>
                <c:pt idx="108">
                  <c:v>16.7</c:v>
                </c:pt>
                <c:pt idx="109">
                  <c:v>16.7</c:v>
                </c:pt>
                <c:pt idx="110">
                  <c:v>16.7</c:v>
                </c:pt>
                <c:pt idx="111">
                  <c:v>16.7</c:v>
                </c:pt>
                <c:pt idx="112">
                  <c:v>16.7</c:v>
                </c:pt>
                <c:pt idx="113">
                  <c:v>16.7</c:v>
                </c:pt>
                <c:pt idx="114">
                  <c:v>16.7</c:v>
                </c:pt>
                <c:pt idx="115">
                  <c:v>16.7</c:v>
                </c:pt>
                <c:pt idx="116">
                  <c:v>16.7</c:v>
                </c:pt>
                <c:pt idx="117">
                  <c:v>16.7</c:v>
                </c:pt>
                <c:pt idx="118">
                  <c:v>16.7</c:v>
                </c:pt>
                <c:pt idx="119">
                  <c:v>16.7</c:v>
                </c:pt>
                <c:pt idx="120">
                  <c:v>16.7</c:v>
                </c:pt>
                <c:pt idx="121">
                  <c:v>16.7</c:v>
                </c:pt>
                <c:pt idx="122">
                  <c:v>16.7</c:v>
                </c:pt>
                <c:pt idx="123">
                  <c:v>16.7</c:v>
                </c:pt>
                <c:pt idx="124">
                  <c:v>16.7</c:v>
                </c:pt>
                <c:pt idx="125">
                  <c:v>16.7</c:v>
                </c:pt>
                <c:pt idx="126">
                  <c:v>16.7</c:v>
                </c:pt>
                <c:pt idx="127">
                  <c:v>16.7</c:v>
                </c:pt>
                <c:pt idx="128">
                  <c:v>16.7</c:v>
                </c:pt>
                <c:pt idx="129">
                  <c:v>16.7</c:v>
                </c:pt>
                <c:pt idx="130">
                  <c:v>16.7</c:v>
                </c:pt>
                <c:pt idx="131">
                  <c:v>16.7</c:v>
                </c:pt>
                <c:pt idx="132">
                  <c:v>16.7</c:v>
                </c:pt>
                <c:pt idx="133">
                  <c:v>16.7</c:v>
                </c:pt>
                <c:pt idx="134">
                  <c:v>16.7</c:v>
                </c:pt>
                <c:pt idx="135">
                  <c:v>16.7</c:v>
                </c:pt>
                <c:pt idx="136">
                  <c:v>16.7</c:v>
                </c:pt>
                <c:pt idx="137">
                  <c:v>16.7</c:v>
                </c:pt>
                <c:pt idx="138">
                  <c:v>16.7</c:v>
                </c:pt>
                <c:pt idx="139">
                  <c:v>16.7</c:v>
                </c:pt>
                <c:pt idx="140">
                  <c:v>16.7</c:v>
                </c:pt>
                <c:pt idx="141">
                  <c:v>16.7</c:v>
                </c:pt>
                <c:pt idx="142">
                  <c:v>16.7</c:v>
                </c:pt>
                <c:pt idx="143">
                  <c:v>16.7</c:v>
                </c:pt>
                <c:pt idx="144">
                  <c:v>16.7</c:v>
                </c:pt>
                <c:pt idx="145">
                  <c:v>16.7</c:v>
                </c:pt>
                <c:pt idx="146">
                  <c:v>16.7</c:v>
                </c:pt>
                <c:pt idx="147">
                  <c:v>16.7</c:v>
                </c:pt>
                <c:pt idx="148">
                  <c:v>16.7</c:v>
                </c:pt>
                <c:pt idx="149">
                  <c:v>16.7</c:v>
                </c:pt>
                <c:pt idx="150">
                  <c:v>16.7</c:v>
                </c:pt>
                <c:pt idx="151">
                  <c:v>16.7</c:v>
                </c:pt>
                <c:pt idx="152">
                  <c:v>16.7</c:v>
                </c:pt>
                <c:pt idx="153">
                  <c:v>16.7</c:v>
                </c:pt>
                <c:pt idx="154">
                  <c:v>16.7</c:v>
                </c:pt>
                <c:pt idx="155">
                  <c:v>16.7</c:v>
                </c:pt>
                <c:pt idx="156">
                  <c:v>16.7</c:v>
                </c:pt>
                <c:pt idx="157">
                  <c:v>16.7</c:v>
                </c:pt>
                <c:pt idx="158">
                  <c:v>16.7</c:v>
                </c:pt>
                <c:pt idx="159">
                  <c:v>16.7</c:v>
                </c:pt>
                <c:pt idx="160">
                  <c:v>16.7</c:v>
                </c:pt>
                <c:pt idx="161">
                  <c:v>16.7</c:v>
                </c:pt>
                <c:pt idx="162">
                  <c:v>16.7</c:v>
                </c:pt>
                <c:pt idx="163">
                  <c:v>16.7</c:v>
                </c:pt>
                <c:pt idx="164">
                  <c:v>16.7</c:v>
                </c:pt>
                <c:pt idx="165">
                  <c:v>16.7</c:v>
                </c:pt>
                <c:pt idx="166">
                  <c:v>16.7</c:v>
                </c:pt>
                <c:pt idx="167">
                  <c:v>16.7</c:v>
                </c:pt>
                <c:pt idx="168">
                  <c:v>16.7</c:v>
                </c:pt>
                <c:pt idx="169">
                  <c:v>16.7</c:v>
                </c:pt>
                <c:pt idx="170">
                  <c:v>16.7</c:v>
                </c:pt>
                <c:pt idx="171">
                  <c:v>16.7</c:v>
                </c:pt>
                <c:pt idx="172">
                  <c:v>16.7</c:v>
                </c:pt>
                <c:pt idx="173">
                  <c:v>16.7</c:v>
                </c:pt>
                <c:pt idx="174">
                  <c:v>16.7</c:v>
                </c:pt>
                <c:pt idx="175">
                  <c:v>16.7</c:v>
                </c:pt>
                <c:pt idx="176">
                  <c:v>16.7</c:v>
                </c:pt>
                <c:pt idx="177">
                  <c:v>16.7</c:v>
                </c:pt>
                <c:pt idx="178">
                  <c:v>16.7</c:v>
                </c:pt>
                <c:pt idx="179">
                  <c:v>16.7</c:v>
                </c:pt>
              </c:numCache>
            </c:numRef>
          </c:val>
          <c:smooth val="0"/>
        </c:ser>
        <c:ser>
          <c:idx val="1"/>
          <c:order val="2"/>
          <c:tx>
            <c:v>Corriente</c:v>
          </c:tx>
          <c:marker>
            <c:symbol val="none"/>
          </c:marker>
          <c:val>
            <c:numRef>
              <c:f>Hoja1!$D$45:$D$224</c:f>
              <c:numCache>
                <c:formatCode>General</c:formatCode>
                <c:ptCount val="180"/>
                <c:pt idx="0">
                  <c:v>0.10304496974755482</c:v>
                </c:pt>
                <c:pt idx="1">
                  <c:v>0.2060585509991055</c:v>
                </c:pt>
                <c:pt idx="2">
                  <c:v>0.30900936481988789</c:v>
                </c:pt>
                <c:pt idx="3">
                  <c:v>0.41186605139470522</c:v>
                </c:pt>
                <c:pt idx="4">
                  <c:v>0.51459727958043155</c:v>
                </c:pt>
                <c:pt idx="5">
                  <c:v>0.61717175644978206</c:v>
                </c:pt>
                <c:pt idx="6">
                  <c:v>0.71955823682344089</c:v>
                </c:pt>
                <c:pt idx="7">
                  <c:v>0.82172553278764604</c:v>
                </c:pt>
                <c:pt idx="8">
                  <c:v>0.92364252319433016</c:v>
                </c:pt>
                <c:pt idx="9">
                  <c:v>1.0252781631409231</c:v>
                </c:pt>
                <c:pt idx="10">
                  <c:v>1.1266014934269311</c:v>
                </c:pt>
                <c:pt idx="11">
                  <c:v>1.2275816499844072</c:v>
                </c:pt>
                <c:pt idx="12">
                  <c:v>1.3281878732794477</c:v>
                </c:pt>
                <c:pt idx="13">
                  <c:v>1.4283895176818424</c:v>
                </c:pt>
                <c:pt idx="14">
                  <c:v>1.5281560608000311</c:v>
                </c:pt>
                <c:pt idx="15">
                  <c:v>1.6274571127785202</c:v>
                </c:pt>
                <c:pt idx="16">
                  <c:v>1.7262624255549264</c:v>
                </c:pt>
                <c:pt idx="17">
                  <c:v>1.8245419020738278</c:v>
                </c:pt>
                <c:pt idx="18">
                  <c:v>1.9222656054546241</c:v>
                </c:pt>
                <c:pt idx="19">
                  <c:v>2.0194037681105934</c:v>
                </c:pt>
                <c:pt idx="20">
                  <c:v>2.1159268008163932</c:v>
                </c:pt>
                <c:pt idx="21">
                  <c:v>2.2118053017212205</c:v>
                </c:pt>
                <c:pt idx="22">
                  <c:v>2.3070100653049046</c:v>
                </c:pt>
                <c:pt idx="23">
                  <c:v>2.4015120912741885</c:v>
                </c:pt>
                <c:pt idx="24">
                  <c:v>2.4952825933965004</c:v>
                </c:pt>
                <c:pt idx="25">
                  <c:v>2.5882930082685185</c:v>
                </c:pt>
                <c:pt idx="26">
                  <c:v>2.6805150040168604</c:v>
                </c:pt>
                <c:pt idx="27">
                  <c:v>2.7719204889282478</c:v>
                </c:pt>
                <c:pt idx="28">
                  <c:v>2.86248162000651</c:v>
                </c:pt>
                <c:pt idx="29">
                  <c:v>2.9521708114538354</c:v>
                </c:pt>
                <c:pt idx="30">
                  <c:v>3.0409607430736725</c:v>
                </c:pt>
                <c:pt idx="31">
                  <c:v>3.1288243685927206</c:v>
                </c:pt>
                <c:pt idx="32">
                  <c:v>3.2157349238994932</c:v>
                </c:pt>
                <c:pt idx="33">
                  <c:v>3.3016659351969229</c:v>
                </c:pt>
                <c:pt idx="34">
                  <c:v>3.3865912270665341</c:v>
                </c:pt>
                <c:pt idx="35">
                  <c:v>3.470484930441736</c:v>
                </c:pt>
                <c:pt idx="36">
                  <c:v>3.5533214904877832</c:v>
                </c:pt>
                <c:pt idx="37">
                  <c:v>3.6350756743860293</c:v>
                </c:pt>
                <c:pt idx="38">
                  <c:v>3.7157225790200874</c:v>
                </c:pt>
                <c:pt idx="39">
                  <c:v>3.7952376385615643</c:v>
                </c:pt>
                <c:pt idx="40">
                  <c:v>3.8735966319530433</c:v>
                </c:pt>
                <c:pt idx="41">
                  <c:v>3.9507756902860556</c:v>
                </c:pt>
                <c:pt idx="42">
                  <c:v>4.0267513040717828</c:v>
                </c:pt>
                <c:pt idx="43">
                  <c:v>4.101500330402275</c:v>
                </c:pt>
                <c:pt idx="44">
                  <c:v>4.1749999999999998</c:v>
                </c:pt>
                <c:pt idx="45">
                  <c:v>4.2472279241535915</c:v>
                </c:pt>
                <c:pt idx="46">
                  <c:v>4.3181621015376663</c:v>
                </c:pt>
                <c:pt idx="47">
                  <c:v>4.3877809249146367</c:v>
                </c:pt>
                <c:pt idx="48">
                  <c:v>4.4560631877164898</c:v>
                </c:pt>
                <c:pt idx="49">
                  <c:v>4.5229880905045103</c:v>
                </c:pt>
                <c:pt idx="50">
                  <c:v>4.5885352473049945</c:v>
                </c:pt>
                <c:pt idx="51">
                  <c:v>4.6526846918190108</c:v>
                </c:pt>
                <c:pt idx="52">
                  <c:v>4.7154168835043295</c:v>
                </c:pt>
                <c:pt idx="53">
                  <c:v>4.7767127135276644</c:v>
                </c:pt>
                <c:pt idx="54">
                  <c:v>4.8365535105854027</c:v>
                </c:pt>
                <c:pt idx="55">
                  <c:v>4.8949210465910715</c:v>
                </c:pt>
                <c:pt idx="56">
                  <c:v>4.9517975422277845</c:v>
                </c:pt>
                <c:pt idx="57">
                  <c:v>5.0071656723639935</c:v>
                </c:pt>
                <c:pt idx="58">
                  <c:v>5.0610085713308983</c:v>
                </c:pt>
                <c:pt idx="59">
                  <c:v>5.1133098380598838</c:v>
                </c:pt>
                <c:pt idx="60">
                  <c:v>5.1640535410784532</c:v>
                </c:pt>
                <c:pt idx="61">
                  <c:v>5.2132242233630981</c:v>
                </c:pt>
                <c:pt idx="62">
                  <c:v>5.2608069070476713</c:v>
                </c:pt>
                <c:pt idx="63">
                  <c:v>5.3067870979857776</c:v>
                </c:pt>
                <c:pt idx="64">
                  <c:v>5.3511507901658346</c:v>
                </c:pt>
                <c:pt idx="65">
                  <c:v>5.3938844699774462</c:v>
                </c:pt>
                <c:pt idx="66">
                  <c:v>5.4349751203277705</c:v>
                </c:pt>
                <c:pt idx="67">
                  <c:v>5.4744102246066566</c:v>
                </c:pt>
                <c:pt idx="68">
                  <c:v>5.5121777704993242</c:v>
                </c:pt>
                <c:pt idx="69">
                  <c:v>5.5482662536454335</c:v>
                </c:pt>
                <c:pt idx="70">
                  <c:v>5.5826646811434202</c:v>
                </c:pt>
                <c:pt idx="71">
                  <c:v>5.6153625748990432</c:v>
                </c:pt>
                <c:pt idx="72">
                  <c:v>5.646349974817114</c:v>
                </c:pt>
                <c:pt idx="73">
                  <c:v>5.6756174418354357</c:v>
                </c:pt>
                <c:pt idx="74">
                  <c:v>5.7031560608000316</c:v>
                </c:pt>
                <c:pt idx="75">
                  <c:v>5.7289574431807955</c:v>
                </c:pt>
                <c:pt idx="76">
                  <c:v>5.7530137296267085</c:v>
                </c:pt>
                <c:pt idx="77">
                  <c:v>5.7753175923598832</c:v>
                </c:pt>
                <c:pt idx="78">
                  <c:v>5.7958622374076665</c:v>
                </c:pt>
                <c:pt idx="79">
                  <c:v>5.814641406672159</c:v>
                </c:pt>
                <c:pt idx="80">
                  <c:v>5.831649379836481</c:v>
                </c:pt>
                <c:pt idx="81">
                  <c:v>5.8468809761072498</c:v>
                </c:pt>
                <c:pt idx="82">
                  <c:v>5.8603315557926878</c:v>
                </c:pt>
                <c:pt idx="83">
                  <c:v>5.8719970217159245</c:v>
                </c:pt>
                <c:pt idx="84">
                  <c:v>5.881873820463035</c:v>
                </c:pt>
                <c:pt idx="85">
                  <c:v>5.8899589434654409</c:v>
                </c:pt>
                <c:pt idx="86">
                  <c:v>5.8962499279163536</c:v>
                </c:pt>
                <c:pt idx="87">
                  <c:v>5.9007448575209693</c:v>
                </c:pt>
                <c:pt idx="88">
                  <c:v>5.9034423630801829</c:v>
                </c:pt>
                <c:pt idx="89">
                  <c:v>5.9043416229076717</c:v>
                </c:pt>
                <c:pt idx="90">
                  <c:v>5.9034423630801829</c:v>
                </c:pt>
                <c:pt idx="91">
                  <c:v>5.9007448575209693</c:v>
                </c:pt>
                <c:pt idx="92">
                  <c:v>5.8962499279163536</c:v>
                </c:pt>
                <c:pt idx="93">
                  <c:v>5.8899589434654409</c:v>
                </c:pt>
                <c:pt idx="94">
                  <c:v>5.881873820463035</c:v>
                </c:pt>
                <c:pt idx="95">
                  <c:v>5.8719970217159245</c:v>
                </c:pt>
                <c:pt idx="96">
                  <c:v>5.8603315557926878</c:v>
                </c:pt>
                <c:pt idx="97">
                  <c:v>5.8468809761072498</c:v>
                </c:pt>
                <c:pt idx="98">
                  <c:v>5.831649379836481</c:v>
                </c:pt>
                <c:pt idx="99">
                  <c:v>5.814641406672159</c:v>
                </c:pt>
                <c:pt idx="100">
                  <c:v>5.7958622374076665</c:v>
                </c:pt>
                <c:pt idx="101">
                  <c:v>5.7753175923598832</c:v>
                </c:pt>
                <c:pt idx="102">
                  <c:v>5.7530137296267085</c:v>
                </c:pt>
                <c:pt idx="103">
                  <c:v>5.7289574431807955</c:v>
                </c:pt>
                <c:pt idx="104">
                  <c:v>5.7031560608000316</c:v>
                </c:pt>
                <c:pt idx="105">
                  <c:v>5.6756174418354357</c:v>
                </c:pt>
                <c:pt idx="106">
                  <c:v>5.6463499748171149</c:v>
                </c:pt>
                <c:pt idx="107">
                  <c:v>5.6153625748990441</c:v>
                </c:pt>
                <c:pt idx="108">
                  <c:v>5.5826646811434211</c:v>
                </c:pt>
                <c:pt idx="109">
                  <c:v>5.5482662536454344</c:v>
                </c:pt>
                <c:pt idx="110">
                  <c:v>5.5121777704993242</c:v>
                </c:pt>
                <c:pt idx="111">
                  <c:v>5.4744102246066566</c:v>
                </c:pt>
                <c:pt idx="112">
                  <c:v>5.4349751203277705</c:v>
                </c:pt>
                <c:pt idx="113">
                  <c:v>5.3938844699774462</c:v>
                </c:pt>
                <c:pt idx="114">
                  <c:v>5.3511507901658355</c:v>
                </c:pt>
                <c:pt idx="115">
                  <c:v>5.3067870979857767</c:v>
                </c:pt>
                <c:pt idx="116">
                  <c:v>5.2608069070476722</c:v>
                </c:pt>
                <c:pt idx="117">
                  <c:v>5.2132242233630981</c:v>
                </c:pt>
                <c:pt idx="118">
                  <c:v>5.1640535410784532</c:v>
                </c:pt>
                <c:pt idx="119">
                  <c:v>5.1133098380598847</c:v>
                </c:pt>
                <c:pt idx="120">
                  <c:v>5.0610085713308983</c:v>
                </c:pt>
                <c:pt idx="121">
                  <c:v>5.0071656723639943</c:v>
                </c:pt>
                <c:pt idx="122">
                  <c:v>4.9517975422277836</c:v>
                </c:pt>
                <c:pt idx="123">
                  <c:v>4.8949210465910715</c:v>
                </c:pt>
                <c:pt idx="124">
                  <c:v>4.8365535105854027</c:v>
                </c:pt>
                <c:pt idx="125">
                  <c:v>4.7767127135276644</c:v>
                </c:pt>
                <c:pt idx="126">
                  <c:v>4.7154168835043286</c:v>
                </c:pt>
                <c:pt idx="127">
                  <c:v>4.6526846918190108</c:v>
                </c:pt>
                <c:pt idx="128">
                  <c:v>4.5885352473049954</c:v>
                </c:pt>
                <c:pt idx="129">
                  <c:v>4.5229880905045103</c:v>
                </c:pt>
                <c:pt idx="130">
                  <c:v>4.4560631877164907</c:v>
                </c:pt>
                <c:pt idx="131">
                  <c:v>4.3877809249146367</c:v>
                </c:pt>
                <c:pt idx="132">
                  <c:v>4.3181621015376672</c:v>
                </c:pt>
                <c:pt idx="133">
                  <c:v>4.2472279241535915</c:v>
                </c:pt>
                <c:pt idx="134">
                  <c:v>4.1749999999999998</c:v>
                </c:pt>
                <c:pt idx="135">
                  <c:v>4.1015003304022741</c:v>
                </c:pt>
                <c:pt idx="136">
                  <c:v>4.0267513040717837</c:v>
                </c:pt>
                <c:pt idx="137">
                  <c:v>3.950775690286056</c:v>
                </c:pt>
                <c:pt idx="138">
                  <c:v>3.8735966319530433</c:v>
                </c:pt>
                <c:pt idx="139">
                  <c:v>3.7952376385615656</c:v>
                </c:pt>
                <c:pt idx="140">
                  <c:v>3.7157225790200874</c:v>
                </c:pt>
                <c:pt idx="141">
                  <c:v>3.6350756743860297</c:v>
                </c:pt>
                <c:pt idx="142">
                  <c:v>3.5533214904877823</c:v>
                </c:pt>
                <c:pt idx="143">
                  <c:v>3.4704849304417369</c:v>
                </c:pt>
                <c:pt idx="144">
                  <c:v>3.3865912270665333</c:v>
                </c:pt>
                <c:pt idx="145">
                  <c:v>3.3016659351969229</c:v>
                </c:pt>
                <c:pt idx="146">
                  <c:v>3.2157349238994946</c:v>
                </c:pt>
                <c:pt idx="147">
                  <c:v>3.1288243685927206</c:v>
                </c:pt>
                <c:pt idx="148">
                  <c:v>3.0409607430736738</c:v>
                </c:pt>
                <c:pt idx="149">
                  <c:v>2.9521708114538354</c:v>
                </c:pt>
                <c:pt idx="150">
                  <c:v>2.8624816200065104</c:v>
                </c:pt>
                <c:pt idx="151">
                  <c:v>2.7719204889282469</c:v>
                </c:pt>
                <c:pt idx="152">
                  <c:v>2.6805150040168613</c:v>
                </c:pt>
                <c:pt idx="153">
                  <c:v>2.588293008268518</c:v>
                </c:pt>
                <c:pt idx="154">
                  <c:v>2.4952825933965008</c:v>
                </c:pt>
                <c:pt idx="155">
                  <c:v>2.4015120912741899</c:v>
                </c:pt>
                <c:pt idx="156">
                  <c:v>2.3070100653049046</c:v>
                </c:pt>
                <c:pt idx="157">
                  <c:v>2.2118053017212218</c:v>
                </c:pt>
                <c:pt idx="158">
                  <c:v>2.1159268008163927</c:v>
                </c:pt>
                <c:pt idx="159">
                  <c:v>2.0194037681105943</c:v>
                </c:pt>
                <c:pt idx="160">
                  <c:v>1.9222656054546234</c:v>
                </c:pt>
                <c:pt idx="161">
                  <c:v>1.8245419020738283</c:v>
                </c:pt>
                <c:pt idx="162">
                  <c:v>1.7262624255549255</c:v>
                </c:pt>
                <c:pt idx="163">
                  <c:v>1.6274571127785205</c:v>
                </c:pt>
                <c:pt idx="164">
                  <c:v>1.5281560608000331</c:v>
                </c:pt>
                <c:pt idx="165">
                  <c:v>1.4283895176818424</c:v>
                </c:pt>
                <c:pt idx="166">
                  <c:v>1.328187873279449</c:v>
                </c:pt>
                <c:pt idx="167">
                  <c:v>1.227581649984407</c:v>
                </c:pt>
                <c:pt idx="168">
                  <c:v>1.1266014934269319</c:v>
                </c:pt>
                <c:pt idx="169">
                  <c:v>1.0252781631409229</c:v>
                </c:pt>
                <c:pt idx="170">
                  <c:v>0.92364252319433082</c:v>
                </c:pt>
                <c:pt idx="171">
                  <c:v>0.82172553278764537</c:v>
                </c:pt>
                <c:pt idx="172">
                  <c:v>0.71955823682344122</c:v>
                </c:pt>
                <c:pt idx="173">
                  <c:v>0.61717175644978362</c:v>
                </c:pt>
                <c:pt idx="174">
                  <c:v>0.51459727958043167</c:v>
                </c:pt>
                <c:pt idx="175">
                  <c:v>0.4118660513947065</c:v>
                </c:pt>
                <c:pt idx="176">
                  <c:v>0.30900936481988772</c:v>
                </c:pt>
                <c:pt idx="177">
                  <c:v>0.20605855099910655</c:v>
                </c:pt>
                <c:pt idx="178">
                  <c:v>0.10304496974755441</c:v>
                </c:pt>
                <c:pt idx="179">
                  <c:v>7.2336950165579887E-16</c:v>
                </c:pt>
              </c:numCache>
            </c:numRef>
          </c:val>
          <c:smooth val="0"/>
        </c:ser>
        <c:ser>
          <c:idx val="3"/>
          <c:order val="3"/>
          <c:tx>
            <c:v>Arms</c:v>
          </c:tx>
          <c:marker>
            <c:symbol val="none"/>
          </c:marker>
          <c:val>
            <c:numRef>
              <c:f>Hoja1!$J$45:$J$224</c:f>
              <c:numCache>
                <c:formatCode>General</c:formatCode>
                <c:ptCount val="180"/>
                <c:pt idx="0">
                  <c:v>4.1749999999999998</c:v>
                </c:pt>
                <c:pt idx="1">
                  <c:v>4.1749999999999998</c:v>
                </c:pt>
                <c:pt idx="2">
                  <c:v>4.1749999999999998</c:v>
                </c:pt>
                <c:pt idx="3">
                  <c:v>4.1749999999999998</c:v>
                </c:pt>
                <c:pt idx="4">
                  <c:v>4.1749999999999998</c:v>
                </c:pt>
                <c:pt idx="5">
                  <c:v>4.1749999999999998</c:v>
                </c:pt>
                <c:pt idx="6">
                  <c:v>4.1749999999999998</c:v>
                </c:pt>
                <c:pt idx="7">
                  <c:v>4.1749999999999998</c:v>
                </c:pt>
                <c:pt idx="8">
                  <c:v>4.1749999999999998</c:v>
                </c:pt>
                <c:pt idx="9">
                  <c:v>4.1749999999999998</c:v>
                </c:pt>
                <c:pt idx="10">
                  <c:v>4.1749999999999998</c:v>
                </c:pt>
                <c:pt idx="11">
                  <c:v>4.1749999999999998</c:v>
                </c:pt>
                <c:pt idx="12">
                  <c:v>4.1749999999999998</c:v>
                </c:pt>
                <c:pt idx="13">
                  <c:v>4.1749999999999998</c:v>
                </c:pt>
                <c:pt idx="14">
                  <c:v>4.1749999999999998</c:v>
                </c:pt>
                <c:pt idx="15">
                  <c:v>4.1749999999999998</c:v>
                </c:pt>
                <c:pt idx="16">
                  <c:v>4.1749999999999998</c:v>
                </c:pt>
                <c:pt idx="17">
                  <c:v>4.1749999999999998</c:v>
                </c:pt>
                <c:pt idx="18">
                  <c:v>4.1749999999999998</c:v>
                </c:pt>
                <c:pt idx="19">
                  <c:v>4.1749999999999998</c:v>
                </c:pt>
                <c:pt idx="20">
                  <c:v>4.1749999999999998</c:v>
                </c:pt>
                <c:pt idx="21">
                  <c:v>4.1749999999999998</c:v>
                </c:pt>
                <c:pt idx="22">
                  <c:v>4.1749999999999998</c:v>
                </c:pt>
                <c:pt idx="23">
                  <c:v>4.1749999999999998</c:v>
                </c:pt>
                <c:pt idx="24">
                  <c:v>4.1749999999999998</c:v>
                </c:pt>
                <c:pt idx="25">
                  <c:v>4.1749999999999998</c:v>
                </c:pt>
                <c:pt idx="26">
                  <c:v>4.1749999999999998</c:v>
                </c:pt>
                <c:pt idx="27">
                  <c:v>4.1749999999999998</c:v>
                </c:pt>
                <c:pt idx="28">
                  <c:v>4.1749999999999998</c:v>
                </c:pt>
                <c:pt idx="29">
                  <c:v>4.1749999999999998</c:v>
                </c:pt>
                <c:pt idx="30">
                  <c:v>4.1749999999999998</c:v>
                </c:pt>
                <c:pt idx="31">
                  <c:v>4.1749999999999998</c:v>
                </c:pt>
                <c:pt idx="32">
                  <c:v>4.1749999999999998</c:v>
                </c:pt>
                <c:pt idx="33">
                  <c:v>4.1749999999999998</c:v>
                </c:pt>
                <c:pt idx="34">
                  <c:v>4.1749999999999998</c:v>
                </c:pt>
                <c:pt idx="35">
                  <c:v>4.1749999999999998</c:v>
                </c:pt>
                <c:pt idx="36">
                  <c:v>4.1749999999999998</c:v>
                </c:pt>
                <c:pt idx="37">
                  <c:v>4.1749999999999998</c:v>
                </c:pt>
                <c:pt idx="38">
                  <c:v>4.1749999999999998</c:v>
                </c:pt>
                <c:pt idx="39">
                  <c:v>4.1749999999999998</c:v>
                </c:pt>
                <c:pt idx="40">
                  <c:v>4.1749999999999998</c:v>
                </c:pt>
                <c:pt idx="41">
                  <c:v>4.1749999999999998</c:v>
                </c:pt>
                <c:pt idx="42">
                  <c:v>4.1749999999999998</c:v>
                </c:pt>
                <c:pt idx="43">
                  <c:v>4.1749999999999998</c:v>
                </c:pt>
                <c:pt idx="44">
                  <c:v>4.1749999999999998</c:v>
                </c:pt>
                <c:pt idx="45">
                  <c:v>4.1749999999999998</c:v>
                </c:pt>
                <c:pt idx="46">
                  <c:v>4.1749999999999998</c:v>
                </c:pt>
                <c:pt idx="47">
                  <c:v>4.1749999999999998</c:v>
                </c:pt>
                <c:pt idx="48">
                  <c:v>4.1749999999999998</c:v>
                </c:pt>
                <c:pt idx="49">
                  <c:v>4.1749999999999998</c:v>
                </c:pt>
                <c:pt idx="50">
                  <c:v>4.1749999999999998</c:v>
                </c:pt>
                <c:pt idx="51">
                  <c:v>4.1749999999999998</c:v>
                </c:pt>
                <c:pt idx="52">
                  <c:v>4.1749999999999998</c:v>
                </c:pt>
                <c:pt idx="53">
                  <c:v>4.1749999999999998</c:v>
                </c:pt>
                <c:pt idx="54">
                  <c:v>4.1749999999999998</c:v>
                </c:pt>
                <c:pt idx="55">
                  <c:v>4.1749999999999998</c:v>
                </c:pt>
                <c:pt idx="56">
                  <c:v>4.1749999999999998</c:v>
                </c:pt>
                <c:pt idx="57">
                  <c:v>4.1749999999999998</c:v>
                </c:pt>
                <c:pt idx="58">
                  <c:v>4.1749999999999998</c:v>
                </c:pt>
                <c:pt idx="59">
                  <c:v>4.1749999999999998</c:v>
                </c:pt>
                <c:pt idx="60">
                  <c:v>4.1749999999999998</c:v>
                </c:pt>
                <c:pt idx="61">
                  <c:v>4.1749999999999998</c:v>
                </c:pt>
                <c:pt idx="62">
                  <c:v>4.1749999999999998</c:v>
                </c:pt>
                <c:pt idx="63">
                  <c:v>4.1749999999999998</c:v>
                </c:pt>
                <c:pt idx="64">
                  <c:v>4.1749999999999998</c:v>
                </c:pt>
                <c:pt idx="65">
                  <c:v>4.1749999999999998</c:v>
                </c:pt>
                <c:pt idx="66">
                  <c:v>4.1749999999999998</c:v>
                </c:pt>
                <c:pt idx="67">
                  <c:v>4.1749999999999998</c:v>
                </c:pt>
                <c:pt idx="68">
                  <c:v>4.1749999999999998</c:v>
                </c:pt>
                <c:pt idx="69">
                  <c:v>4.1749999999999998</c:v>
                </c:pt>
                <c:pt idx="70">
                  <c:v>4.1749999999999998</c:v>
                </c:pt>
                <c:pt idx="71">
                  <c:v>4.1749999999999998</c:v>
                </c:pt>
                <c:pt idx="72">
                  <c:v>4.1749999999999998</c:v>
                </c:pt>
                <c:pt idx="73">
                  <c:v>4.1749999999999998</c:v>
                </c:pt>
                <c:pt idx="74">
                  <c:v>4.1749999999999998</c:v>
                </c:pt>
                <c:pt idx="75">
                  <c:v>4.1749999999999998</c:v>
                </c:pt>
                <c:pt idx="76">
                  <c:v>4.1749999999999998</c:v>
                </c:pt>
                <c:pt idx="77">
                  <c:v>4.1749999999999998</c:v>
                </c:pt>
                <c:pt idx="78">
                  <c:v>4.1749999999999998</c:v>
                </c:pt>
                <c:pt idx="79">
                  <c:v>4.1749999999999998</c:v>
                </c:pt>
                <c:pt idx="80">
                  <c:v>4.1749999999999998</c:v>
                </c:pt>
                <c:pt idx="81">
                  <c:v>4.1749999999999998</c:v>
                </c:pt>
                <c:pt idx="82">
                  <c:v>4.1749999999999998</c:v>
                </c:pt>
                <c:pt idx="83">
                  <c:v>4.1749999999999998</c:v>
                </c:pt>
                <c:pt idx="84">
                  <c:v>4.1749999999999998</c:v>
                </c:pt>
                <c:pt idx="85">
                  <c:v>4.1749999999999998</c:v>
                </c:pt>
                <c:pt idx="86">
                  <c:v>4.1749999999999998</c:v>
                </c:pt>
                <c:pt idx="87">
                  <c:v>4.1749999999999998</c:v>
                </c:pt>
                <c:pt idx="88">
                  <c:v>4.1749999999999998</c:v>
                </c:pt>
                <c:pt idx="89">
                  <c:v>4.1749999999999998</c:v>
                </c:pt>
                <c:pt idx="90">
                  <c:v>4.1749999999999998</c:v>
                </c:pt>
                <c:pt idx="91">
                  <c:v>4.1749999999999998</c:v>
                </c:pt>
                <c:pt idx="92">
                  <c:v>4.1749999999999998</c:v>
                </c:pt>
                <c:pt idx="93">
                  <c:v>4.1749999999999998</c:v>
                </c:pt>
                <c:pt idx="94">
                  <c:v>4.1749999999999998</c:v>
                </c:pt>
                <c:pt idx="95">
                  <c:v>4.1749999999999998</c:v>
                </c:pt>
                <c:pt idx="96">
                  <c:v>4.1749999999999998</c:v>
                </c:pt>
                <c:pt idx="97">
                  <c:v>4.1749999999999998</c:v>
                </c:pt>
                <c:pt idx="98">
                  <c:v>4.1749999999999998</c:v>
                </c:pt>
                <c:pt idx="99">
                  <c:v>4.1749999999999998</c:v>
                </c:pt>
                <c:pt idx="100">
                  <c:v>4.1749999999999998</c:v>
                </c:pt>
                <c:pt idx="101">
                  <c:v>4.1749999999999998</c:v>
                </c:pt>
                <c:pt idx="102">
                  <c:v>4.1749999999999998</c:v>
                </c:pt>
                <c:pt idx="103">
                  <c:v>4.1749999999999998</c:v>
                </c:pt>
                <c:pt idx="104">
                  <c:v>4.1749999999999998</c:v>
                </c:pt>
                <c:pt idx="105">
                  <c:v>4.1749999999999998</c:v>
                </c:pt>
                <c:pt idx="106">
                  <c:v>4.1749999999999998</c:v>
                </c:pt>
                <c:pt idx="107">
                  <c:v>4.1749999999999998</c:v>
                </c:pt>
                <c:pt idx="108">
                  <c:v>4.1749999999999998</c:v>
                </c:pt>
                <c:pt idx="109">
                  <c:v>4.1749999999999998</c:v>
                </c:pt>
                <c:pt idx="110">
                  <c:v>4.1749999999999998</c:v>
                </c:pt>
                <c:pt idx="111">
                  <c:v>4.1749999999999998</c:v>
                </c:pt>
                <c:pt idx="112">
                  <c:v>4.1749999999999998</c:v>
                </c:pt>
                <c:pt idx="113">
                  <c:v>4.1749999999999998</c:v>
                </c:pt>
                <c:pt idx="114">
                  <c:v>4.1749999999999998</c:v>
                </c:pt>
                <c:pt idx="115">
                  <c:v>4.1749999999999998</c:v>
                </c:pt>
                <c:pt idx="116">
                  <c:v>4.1749999999999998</c:v>
                </c:pt>
                <c:pt idx="117">
                  <c:v>4.1749999999999998</c:v>
                </c:pt>
                <c:pt idx="118">
                  <c:v>4.1749999999999998</c:v>
                </c:pt>
                <c:pt idx="119">
                  <c:v>4.1749999999999998</c:v>
                </c:pt>
                <c:pt idx="120">
                  <c:v>4.1749999999999998</c:v>
                </c:pt>
                <c:pt idx="121">
                  <c:v>4.1749999999999998</c:v>
                </c:pt>
                <c:pt idx="122">
                  <c:v>4.1749999999999998</c:v>
                </c:pt>
                <c:pt idx="123">
                  <c:v>4.1749999999999998</c:v>
                </c:pt>
                <c:pt idx="124">
                  <c:v>4.1749999999999998</c:v>
                </c:pt>
                <c:pt idx="125">
                  <c:v>4.1749999999999998</c:v>
                </c:pt>
                <c:pt idx="126">
                  <c:v>4.1749999999999998</c:v>
                </c:pt>
                <c:pt idx="127">
                  <c:v>4.1749999999999998</c:v>
                </c:pt>
                <c:pt idx="128">
                  <c:v>4.1749999999999998</c:v>
                </c:pt>
                <c:pt idx="129">
                  <c:v>4.1749999999999998</c:v>
                </c:pt>
                <c:pt idx="130">
                  <c:v>4.1749999999999998</c:v>
                </c:pt>
                <c:pt idx="131">
                  <c:v>4.1749999999999998</c:v>
                </c:pt>
                <c:pt idx="132">
                  <c:v>4.1749999999999998</c:v>
                </c:pt>
                <c:pt idx="133">
                  <c:v>4.1749999999999998</c:v>
                </c:pt>
                <c:pt idx="134">
                  <c:v>4.1749999999999998</c:v>
                </c:pt>
                <c:pt idx="135">
                  <c:v>4.1749999999999998</c:v>
                </c:pt>
                <c:pt idx="136">
                  <c:v>4.1749999999999998</c:v>
                </c:pt>
                <c:pt idx="137">
                  <c:v>4.1749999999999998</c:v>
                </c:pt>
                <c:pt idx="138">
                  <c:v>4.1749999999999998</c:v>
                </c:pt>
                <c:pt idx="139">
                  <c:v>4.1749999999999998</c:v>
                </c:pt>
                <c:pt idx="140">
                  <c:v>4.1749999999999998</c:v>
                </c:pt>
                <c:pt idx="141">
                  <c:v>4.1749999999999998</c:v>
                </c:pt>
                <c:pt idx="142">
                  <c:v>4.1749999999999998</c:v>
                </c:pt>
                <c:pt idx="143">
                  <c:v>4.1749999999999998</c:v>
                </c:pt>
                <c:pt idx="144">
                  <c:v>4.1749999999999998</c:v>
                </c:pt>
                <c:pt idx="145">
                  <c:v>4.1749999999999998</c:v>
                </c:pt>
                <c:pt idx="146">
                  <c:v>4.1749999999999998</c:v>
                </c:pt>
                <c:pt idx="147">
                  <c:v>4.1749999999999998</c:v>
                </c:pt>
                <c:pt idx="148">
                  <c:v>4.1749999999999998</c:v>
                </c:pt>
                <c:pt idx="149">
                  <c:v>4.1749999999999998</c:v>
                </c:pt>
                <c:pt idx="150">
                  <c:v>4.1749999999999998</c:v>
                </c:pt>
                <c:pt idx="151">
                  <c:v>4.1749999999999998</c:v>
                </c:pt>
                <c:pt idx="152">
                  <c:v>4.1749999999999998</c:v>
                </c:pt>
                <c:pt idx="153">
                  <c:v>4.1749999999999998</c:v>
                </c:pt>
                <c:pt idx="154">
                  <c:v>4.1749999999999998</c:v>
                </c:pt>
                <c:pt idx="155">
                  <c:v>4.1749999999999998</c:v>
                </c:pt>
                <c:pt idx="156">
                  <c:v>4.1749999999999998</c:v>
                </c:pt>
                <c:pt idx="157">
                  <c:v>4.1749999999999998</c:v>
                </c:pt>
                <c:pt idx="158">
                  <c:v>4.1749999999999998</c:v>
                </c:pt>
                <c:pt idx="159">
                  <c:v>4.1749999999999998</c:v>
                </c:pt>
                <c:pt idx="160">
                  <c:v>4.1749999999999998</c:v>
                </c:pt>
                <c:pt idx="161">
                  <c:v>4.1749999999999998</c:v>
                </c:pt>
                <c:pt idx="162">
                  <c:v>4.1749999999999998</c:v>
                </c:pt>
                <c:pt idx="163">
                  <c:v>4.1749999999999998</c:v>
                </c:pt>
                <c:pt idx="164">
                  <c:v>4.1749999999999998</c:v>
                </c:pt>
                <c:pt idx="165">
                  <c:v>4.1749999999999998</c:v>
                </c:pt>
                <c:pt idx="166">
                  <c:v>4.1749999999999998</c:v>
                </c:pt>
                <c:pt idx="167">
                  <c:v>4.1749999999999998</c:v>
                </c:pt>
                <c:pt idx="168">
                  <c:v>4.1749999999999998</c:v>
                </c:pt>
                <c:pt idx="169">
                  <c:v>4.1749999999999998</c:v>
                </c:pt>
                <c:pt idx="170">
                  <c:v>4.1749999999999998</c:v>
                </c:pt>
                <c:pt idx="171">
                  <c:v>4.1749999999999998</c:v>
                </c:pt>
                <c:pt idx="172">
                  <c:v>4.1749999999999998</c:v>
                </c:pt>
                <c:pt idx="173">
                  <c:v>4.1749999999999998</c:v>
                </c:pt>
                <c:pt idx="174">
                  <c:v>4.1749999999999998</c:v>
                </c:pt>
                <c:pt idx="175">
                  <c:v>4.1749999999999998</c:v>
                </c:pt>
                <c:pt idx="176">
                  <c:v>4.1749999999999998</c:v>
                </c:pt>
                <c:pt idx="177">
                  <c:v>4.1749999999999998</c:v>
                </c:pt>
                <c:pt idx="178">
                  <c:v>4.1749999999999998</c:v>
                </c:pt>
                <c:pt idx="179">
                  <c:v>4.1749999999999998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291840"/>
        <c:axId val="118477952"/>
      </c:lineChart>
      <c:catAx>
        <c:axId val="118291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18477952"/>
        <c:crosses val="autoZero"/>
        <c:auto val="1"/>
        <c:lblAlgn val="ctr"/>
        <c:lblOffset val="100"/>
        <c:noMultiLvlLbl val="0"/>
      </c:catAx>
      <c:valAx>
        <c:axId val="118477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291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435695538057743"/>
          <c:y val="2.3315726431951619E-2"/>
          <c:w val="0.25909420896855978"/>
          <c:h val="0.143998958451616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A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2.1475445245154833E-2"/>
          <c:w val="0.91392825896762908"/>
          <c:h val="0.8986983983610527"/>
        </c:manualLayout>
      </c:layout>
      <c:lineChart>
        <c:grouping val="standard"/>
        <c:varyColors val="0"/>
        <c:ser>
          <c:idx val="0"/>
          <c:order val="0"/>
          <c:tx>
            <c:v>Pot Fuente</c:v>
          </c:tx>
          <c:marker>
            <c:symbol val="none"/>
          </c:marker>
          <c:val>
            <c:numRef>
              <c:f>Hoja1!$G$45:$G$224</c:f>
              <c:numCache>
                <c:formatCode>General</c:formatCode>
                <c:ptCount val="180"/>
                <c:pt idx="0">
                  <c:v>3.9157088504070834</c:v>
                </c:pt>
                <c:pt idx="1">
                  <c:v>7.8302249379660092</c:v>
                </c:pt>
                <c:pt idx="2">
                  <c:v>11.742355863155741</c:v>
                </c:pt>
                <c:pt idx="3">
                  <c:v>15.650909952998799</c:v>
                </c:pt>
                <c:pt idx="4">
                  <c:v>19.554696624056398</c:v>
                </c:pt>
                <c:pt idx="5">
                  <c:v>23.452526745091717</c:v>
                </c:pt>
                <c:pt idx="6">
                  <c:v>27.343212999290753</c:v>
                </c:pt>
                <c:pt idx="7">
                  <c:v>31.225570245930548</c:v>
                </c:pt>
                <c:pt idx="8">
                  <c:v>35.098415881384547</c:v>
                </c:pt>
                <c:pt idx="9">
                  <c:v>38.960570199355075</c:v>
                </c:pt>
                <c:pt idx="10">
                  <c:v>42.81085675022338</c:v>
                </c:pt>
                <c:pt idx="11">
                  <c:v>46.648102699407474</c:v>
                </c:pt>
                <c:pt idx="12">
                  <c:v>50.471139184619012</c:v>
                </c:pt>
                <c:pt idx="13">
                  <c:v>54.27880167191001</c:v>
                </c:pt>
                <c:pt idx="14">
                  <c:v>58.069930310401183</c:v>
                </c:pt>
                <c:pt idx="15">
                  <c:v>61.843370285583767</c:v>
                </c:pt>
                <c:pt idx="16">
                  <c:v>65.597972171087207</c:v>
                </c:pt>
                <c:pt idx="17">
                  <c:v>69.332592278805464</c:v>
                </c:pt>
                <c:pt idx="18">
                  <c:v>73.046093007275715</c:v>
                </c:pt>
                <c:pt idx="19">
                  <c:v>76.737343188202544</c:v>
                </c:pt>
                <c:pt idx="20">
                  <c:v>80.405218431022945</c:v>
                </c:pt>
                <c:pt idx="21">
                  <c:v>84.048601465406378</c:v>
                </c:pt>
                <c:pt idx="22">
                  <c:v>87.666382481586368</c:v>
                </c:pt>
                <c:pt idx="23">
                  <c:v>91.257459468419171</c:v>
                </c:pt>
                <c:pt idx="24">
                  <c:v>94.820738549067016</c:v>
                </c:pt>
                <c:pt idx="25">
                  <c:v>98.355134314203696</c:v>
                </c:pt>
                <c:pt idx="26">
                  <c:v>101.8595701526407</c:v>
                </c:pt>
                <c:pt idx="27">
                  <c:v>105.33297857927342</c:v>
                </c:pt>
                <c:pt idx="28">
                  <c:v>108.77430156024738</c:v>
                </c:pt>
                <c:pt idx="29">
                  <c:v>112.18249083524574</c:v>
                </c:pt>
                <c:pt idx="30">
                  <c:v>115.55650823679956</c:v>
                </c:pt>
                <c:pt idx="31">
                  <c:v>118.89532600652339</c:v>
                </c:pt>
                <c:pt idx="32">
                  <c:v>122.19792710818075</c:v>
                </c:pt>
                <c:pt idx="33">
                  <c:v>125.46330553748307</c:v>
                </c:pt>
                <c:pt idx="34">
                  <c:v>128.6904666285283</c:v>
                </c:pt>
                <c:pt idx="35">
                  <c:v>131.87842735678598</c:v>
                </c:pt>
                <c:pt idx="36">
                  <c:v>135.02621663853577</c:v>
                </c:pt>
                <c:pt idx="37">
                  <c:v>138.13287562666912</c:v>
                </c:pt>
                <c:pt idx="38">
                  <c:v>141.19745800276331</c:v>
                </c:pt>
                <c:pt idx="39">
                  <c:v>144.21903026533946</c:v>
                </c:pt>
                <c:pt idx="40">
                  <c:v>147.19667201421564</c:v>
                </c:pt>
                <c:pt idx="41">
                  <c:v>150.12947623087013</c:v>
                </c:pt>
                <c:pt idx="42">
                  <c:v>153.01654955472776</c:v>
                </c:pt>
                <c:pt idx="43">
                  <c:v>155.85701255528645</c:v>
                </c:pt>
                <c:pt idx="44">
                  <c:v>158.65</c:v>
                </c:pt>
                <c:pt idx="45">
                  <c:v>161.39466111783648</c:v>
                </c:pt>
                <c:pt idx="46">
                  <c:v>164.09015985843132</c:v>
                </c:pt>
                <c:pt idx="47">
                  <c:v>166.73567514675619</c:v>
                </c:pt>
                <c:pt idx="48">
                  <c:v>169.33040113322662</c:v>
                </c:pt>
                <c:pt idx="49">
                  <c:v>171.8735474391714</c:v>
                </c:pt>
                <c:pt idx="50">
                  <c:v>174.36433939758979</c:v>
                </c:pt>
                <c:pt idx="51">
                  <c:v>176.8020182891224</c:v>
                </c:pt>
                <c:pt idx="52">
                  <c:v>179.18584157316451</c:v>
                </c:pt>
                <c:pt idx="53">
                  <c:v>181.51508311405124</c:v>
                </c:pt>
                <c:pt idx="54">
                  <c:v>183.78903340224531</c:v>
                </c:pt>
                <c:pt idx="55">
                  <c:v>186.00699977046071</c:v>
                </c:pt>
                <c:pt idx="56">
                  <c:v>188.16830660465581</c:v>
                </c:pt>
                <c:pt idx="57">
                  <c:v>190.27229554983174</c:v>
                </c:pt>
                <c:pt idx="58">
                  <c:v>192.31832571057413</c:v>
                </c:pt>
                <c:pt idx="59">
                  <c:v>194.3057738462756</c:v>
                </c:pt>
                <c:pt idx="60">
                  <c:v>196.23403456098123</c:v>
                </c:pt>
                <c:pt idx="61">
                  <c:v>198.10252048779773</c:v>
                </c:pt>
                <c:pt idx="62">
                  <c:v>199.91066246781151</c:v>
                </c:pt>
                <c:pt idx="63">
                  <c:v>201.65790972345954</c:v>
                </c:pt>
                <c:pt idx="64">
                  <c:v>203.34373002630173</c:v>
                </c:pt>
                <c:pt idx="65">
                  <c:v>204.96760985914295</c:v>
                </c:pt>
                <c:pt idx="66">
                  <c:v>206.52905457245527</c:v>
                </c:pt>
                <c:pt idx="67">
                  <c:v>208.02758853505296</c:v>
                </c:pt>
                <c:pt idx="68">
                  <c:v>209.46275527897433</c:v>
                </c:pt>
                <c:pt idx="69">
                  <c:v>210.83411763852646</c:v>
                </c:pt>
                <c:pt idx="70">
                  <c:v>212.14125788344995</c:v>
                </c:pt>
                <c:pt idx="71">
                  <c:v>213.38377784616364</c:v>
                </c:pt>
                <c:pt idx="72">
                  <c:v>214.56129904305033</c:v>
                </c:pt>
                <c:pt idx="73">
                  <c:v>215.67346278974657</c:v>
                </c:pt>
                <c:pt idx="74">
                  <c:v>216.7199303104012</c:v>
                </c:pt>
                <c:pt idx="75">
                  <c:v>217.70038284087022</c:v>
                </c:pt>
                <c:pt idx="76">
                  <c:v>218.61452172581494</c:v>
                </c:pt>
                <c:pt idx="77">
                  <c:v>219.46206850967556</c:v>
                </c:pt>
                <c:pt idx="78">
                  <c:v>220.24276502149132</c:v>
                </c:pt>
                <c:pt idx="79">
                  <c:v>220.95637345354203</c:v>
                </c:pt>
                <c:pt idx="80">
                  <c:v>221.60267643378629</c:v>
                </c:pt>
                <c:pt idx="81">
                  <c:v>222.18147709207548</c:v>
                </c:pt>
                <c:pt idx="82">
                  <c:v>222.69259912012214</c:v>
                </c:pt>
                <c:pt idx="83">
                  <c:v>223.13588682520512</c:v>
                </c:pt>
                <c:pt idx="84">
                  <c:v>223.51120517759534</c:v>
                </c:pt>
                <c:pt idx="85">
                  <c:v>223.81843985168675</c:v>
                </c:pt>
                <c:pt idx="86">
                  <c:v>224.05749726082144</c:v>
                </c:pt>
                <c:pt idx="87">
                  <c:v>224.22830458579682</c:v>
                </c:pt>
                <c:pt idx="88">
                  <c:v>224.33080979704695</c:v>
                </c:pt>
                <c:pt idx="89">
                  <c:v>224.36498167049152</c:v>
                </c:pt>
                <c:pt idx="90">
                  <c:v>224.33080979704695</c:v>
                </c:pt>
                <c:pt idx="91">
                  <c:v>224.22830458579682</c:v>
                </c:pt>
                <c:pt idx="92">
                  <c:v>224.05749726082144</c:v>
                </c:pt>
                <c:pt idx="93">
                  <c:v>223.81843985168675</c:v>
                </c:pt>
                <c:pt idx="94">
                  <c:v>223.51120517759534</c:v>
                </c:pt>
                <c:pt idx="95">
                  <c:v>223.13588682520512</c:v>
                </c:pt>
                <c:pt idx="96">
                  <c:v>222.69259912012214</c:v>
                </c:pt>
                <c:pt idx="97">
                  <c:v>222.18147709207548</c:v>
                </c:pt>
                <c:pt idx="98">
                  <c:v>221.60267643378629</c:v>
                </c:pt>
                <c:pt idx="99">
                  <c:v>220.95637345354203</c:v>
                </c:pt>
                <c:pt idx="100">
                  <c:v>220.24276502149132</c:v>
                </c:pt>
                <c:pt idx="101">
                  <c:v>219.46206850967556</c:v>
                </c:pt>
                <c:pt idx="102">
                  <c:v>218.61452172581494</c:v>
                </c:pt>
                <c:pt idx="103">
                  <c:v>217.70038284087022</c:v>
                </c:pt>
                <c:pt idx="104">
                  <c:v>216.7199303104012</c:v>
                </c:pt>
                <c:pt idx="105">
                  <c:v>215.67346278974657</c:v>
                </c:pt>
                <c:pt idx="106">
                  <c:v>214.56129904305035</c:v>
                </c:pt>
                <c:pt idx="107">
                  <c:v>213.38377784616367</c:v>
                </c:pt>
                <c:pt idx="108">
                  <c:v>212.14125788345001</c:v>
                </c:pt>
                <c:pt idx="109">
                  <c:v>210.83411763852649</c:v>
                </c:pt>
                <c:pt idx="110">
                  <c:v>209.46275527897433</c:v>
                </c:pt>
                <c:pt idx="111">
                  <c:v>208.02758853505296</c:v>
                </c:pt>
                <c:pt idx="112">
                  <c:v>206.52905457245527</c:v>
                </c:pt>
                <c:pt idx="113">
                  <c:v>204.96760985914295</c:v>
                </c:pt>
                <c:pt idx="114">
                  <c:v>203.34373002630176</c:v>
                </c:pt>
                <c:pt idx="115">
                  <c:v>201.65790972345951</c:v>
                </c:pt>
                <c:pt idx="116">
                  <c:v>199.91066246781153</c:v>
                </c:pt>
                <c:pt idx="117">
                  <c:v>198.10252048779773</c:v>
                </c:pt>
                <c:pt idx="118">
                  <c:v>196.23403456098123</c:v>
                </c:pt>
                <c:pt idx="119">
                  <c:v>194.30577384627563</c:v>
                </c:pt>
                <c:pt idx="120">
                  <c:v>192.31832571057413</c:v>
                </c:pt>
                <c:pt idx="121">
                  <c:v>190.2722955498318</c:v>
                </c:pt>
                <c:pt idx="122">
                  <c:v>188.16830660465578</c:v>
                </c:pt>
                <c:pt idx="123">
                  <c:v>186.00699977046071</c:v>
                </c:pt>
                <c:pt idx="124">
                  <c:v>183.78903340224531</c:v>
                </c:pt>
                <c:pt idx="125">
                  <c:v>181.51508311405124</c:v>
                </c:pt>
                <c:pt idx="126">
                  <c:v>179.18584157316448</c:v>
                </c:pt>
                <c:pt idx="127">
                  <c:v>176.8020182891224</c:v>
                </c:pt>
                <c:pt idx="128">
                  <c:v>174.36433939758982</c:v>
                </c:pt>
                <c:pt idx="129">
                  <c:v>171.8735474391714</c:v>
                </c:pt>
                <c:pt idx="130">
                  <c:v>169.33040113322664</c:v>
                </c:pt>
                <c:pt idx="131">
                  <c:v>166.73567514675619</c:v>
                </c:pt>
                <c:pt idx="132">
                  <c:v>164.09015985843135</c:v>
                </c:pt>
                <c:pt idx="133">
                  <c:v>161.39466111783648</c:v>
                </c:pt>
                <c:pt idx="134">
                  <c:v>158.65</c:v>
                </c:pt>
                <c:pt idx="135">
                  <c:v>155.85701255528642</c:v>
                </c:pt>
                <c:pt idx="136">
                  <c:v>153.01654955472779</c:v>
                </c:pt>
                <c:pt idx="137">
                  <c:v>150.12947623087013</c:v>
                </c:pt>
                <c:pt idx="138">
                  <c:v>147.19667201421564</c:v>
                </c:pt>
                <c:pt idx="139">
                  <c:v>144.21903026533948</c:v>
                </c:pt>
                <c:pt idx="140">
                  <c:v>141.19745800276331</c:v>
                </c:pt>
                <c:pt idx="141">
                  <c:v>138.13287562666912</c:v>
                </c:pt>
                <c:pt idx="142">
                  <c:v>135.02621663853574</c:v>
                </c:pt>
                <c:pt idx="143">
                  <c:v>131.87842735678601</c:v>
                </c:pt>
                <c:pt idx="144">
                  <c:v>128.69046662852827</c:v>
                </c:pt>
                <c:pt idx="145">
                  <c:v>125.46330553748307</c:v>
                </c:pt>
                <c:pt idx="146">
                  <c:v>122.19792710818079</c:v>
                </c:pt>
                <c:pt idx="147">
                  <c:v>118.89532600652339</c:v>
                </c:pt>
                <c:pt idx="148">
                  <c:v>115.5565082367996</c:v>
                </c:pt>
                <c:pt idx="149">
                  <c:v>112.18249083524574</c:v>
                </c:pt>
                <c:pt idx="150">
                  <c:v>108.77430156024739</c:v>
                </c:pt>
                <c:pt idx="151">
                  <c:v>105.33297857927339</c:v>
                </c:pt>
                <c:pt idx="152">
                  <c:v>101.85957015264073</c:v>
                </c:pt>
                <c:pt idx="153">
                  <c:v>98.355134314203681</c:v>
                </c:pt>
                <c:pt idx="154">
                  <c:v>94.82073854906703</c:v>
                </c:pt>
                <c:pt idx="155">
                  <c:v>91.257459468419214</c:v>
                </c:pt>
                <c:pt idx="156">
                  <c:v>87.666382481586368</c:v>
                </c:pt>
                <c:pt idx="157">
                  <c:v>84.048601465406435</c:v>
                </c:pt>
                <c:pt idx="158">
                  <c:v>80.405218431022917</c:v>
                </c:pt>
                <c:pt idx="159">
                  <c:v>76.737343188202587</c:v>
                </c:pt>
                <c:pt idx="160">
                  <c:v>73.046093007275687</c:v>
                </c:pt>
                <c:pt idx="161">
                  <c:v>69.332592278805478</c:v>
                </c:pt>
                <c:pt idx="162">
                  <c:v>65.597972171087164</c:v>
                </c:pt>
                <c:pt idx="163">
                  <c:v>61.843370285583774</c:v>
                </c:pt>
                <c:pt idx="164">
                  <c:v>58.069930310401254</c:v>
                </c:pt>
                <c:pt idx="165">
                  <c:v>54.27880167191001</c:v>
                </c:pt>
                <c:pt idx="166">
                  <c:v>50.471139184619062</c:v>
                </c:pt>
                <c:pt idx="167">
                  <c:v>46.648102699407467</c:v>
                </c:pt>
                <c:pt idx="168">
                  <c:v>42.810856750223415</c:v>
                </c:pt>
                <c:pt idx="169">
                  <c:v>38.960570199355068</c:v>
                </c:pt>
                <c:pt idx="170">
                  <c:v>35.098415881384568</c:v>
                </c:pt>
                <c:pt idx="171">
                  <c:v>31.225570245930523</c:v>
                </c:pt>
                <c:pt idx="172">
                  <c:v>27.343212999290767</c:v>
                </c:pt>
                <c:pt idx="173">
                  <c:v>23.452526745091777</c:v>
                </c:pt>
                <c:pt idx="174">
                  <c:v>19.554696624056405</c:v>
                </c:pt>
                <c:pt idx="175">
                  <c:v>15.650909952998846</c:v>
                </c:pt>
                <c:pt idx="176">
                  <c:v>11.742355863155733</c:v>
                </c:pt>
                <c:pt idx="177">
                  <c:v>7.8302249379660491</c:v>
                </c:pt>
                <c:pt idx="178">
                  <c:v>3.9157088504070674</c:v>
                </c:pt>
                <c:pt idx="179">
                  <c:v>2.7488041062920357E-14</c:v>
                </c:pt>
              </c:numCache>
            </c:numRef>
          </c:val>
          <c:smooth val="0"/>
        </c:ser>
        <c:ser>
          <c:idx val="2"/>
          <c:order val="1"/>
          <c:tx>
            <c:v>PFrms</c:v>
          </c:tx>
          <c:marker>
            <c:symbol val="none"/>
          </c:marker>
          <c:val>
            <c:numRef>
              <c:f>Hoja1!$K$45:$K$224</c:f>
              <c:numCache>
                <c:formatCode>General</c:formatCode>
                <c:ptCount val="180"/>
                <c:pt idx="0">
                  <c:v>158.65</c:v>
                </c:pt>
                <c:pt idx="1">
                  <c:v>158.65</c:v>
                </c:pt>
                <c:pt idx="2">
                  <c:v>158.65</c:v>
                </c:pt>
                <c:pt idx="3">
                  <c:v>158.65</c:v>
                </c:pt>
                <c:pt idx="4">
                  <c:v>158.65</c:v>
                </c:pt>
                <c:pt idx="5">
                  <c:v>158.65</c:v>
                </c:pt>
                <c:pt idx="6">
                  <c:v>158.65</c:v>
                </c:pt>
                <c:pt idx="7">
                  <c:v>158.65</c:v>
                </c:pt>
                <c:pt idx="8">
                  <c:v>158.65</c:v>
                </c:pt>
                <c:pt idx="9">
                  <c:v>158.65</c:v>
                </c:pt>
                <c:pt idx="10">
                  <c:v>158.65</c:v>
                </c:pt>
                <c:pt idx="11">
                  <c:v>158.65</c:v>
                </c:pt>
                <c:pt idx="12">
                  <c:v>158.65</c:v>
                </c:pt>
                <c:pt idx="13">
                  <c:v>158.65</c:v>
                </c:pt>
                <c:pt idx="14">
                  <c:v>158.65</c:v>
                </c:pt>
                <c:pt idx="15">
                  <c:v>158.65</c:v>
                </c:pt>
                <c:pt idx="16">
                  <c:v>158.65</c:v>
                </c:pt>
                <c:pt idx="17">
                  <c:v>158.65</c:v>
                </c:pt>
                <c:pt idx="18">
                  <c:v>158.65</c:v>
                </c:pt>
                <c:pt idx="19">
                  <c:v>158.65</c:v>
                </c:pt>
                <c:pt idx="20">
                  <c:v>158.65</c:v>
                </c:pt>
                <c:pt idx="21">
                  <c:v>158.65</c:v>
                </c:pt>
                <c:pt idx="22">
                  <c:v>158.65</c:v>
                </c:pt>
                <c:pt idx="23">
                  <c:v>158.65</c:v>
                </c:pt>
                <c:pt idx="24">
                  <c:v>158.65</c:v>
                </c:pt>
                <c:pt idx="25">
                  <c:v>158.65</c:v>
                </c:pt>
                <c:pt idx="26">
                  <c:v>158.65</c:v>
                </c:pt>
                <c:pt idx="27">
                  <c:v>158.65</c:v>
                </c:pt>
                <c:pt idx="28">
                  <c:v>158.65</c:v>
                </c:pt>
                <c:pt idx="29">
                  <c:v>158.65</c:v>
                </c:pt>
                <c:pt idx="30">
                  <c:v>158.65</c:v>
                </c:pt>
                <c:pt idx="31">
                  <c:v>158.65</c:v>
                </c:pt>
                <c:pt idx="32">
                  <c:v>158.65</c:v>
                </c:pt>
                <c:pt idx="33">
                  <c:v>158.65</c:v>
                </c:pt>
                <c:pt idx="34">
                  <c:v>158.65</c:v>
                </c:pt>
                <c:pt idx="35">
                  <c:v>158.65</c:v>
                </c:pt>
                <c:pt idx="36">
                  <c:v>158.65</c:v>
                </c:pt>
                <c:pt idx="37">
                  <c:v>158.65</c:v>
                </c:pt>
                <c:pt idx="38">
                  <c:v>158.65</c:v>
                </c:pt>
                <c:pt idx="39">
                  <c:v>158.65</c:v>
                </c:pt>
                <c:pt idx="40">
                  <c:v>158.65</c:v>
                </c:pt>
                <c:pt idx="41">
                  <c:v>158.65</c:v>
                </c:pt>
                <c:pt idx="42">
                  <c:v>158.65</c:v>
                </c:pt>
                <c:pt idx="43">
                  <c:v>158.65</c:v>
                </c:pt>
                <c:pt idx="44">
                  <c:v>158.65</c:v>
                </c:pt>
                <c:pt idx="45">
                  <c:v>158.65</c:v>
                </c:pt>
                <c:pt idx="46">
                  <c:v>158.65</c:v>
                </c:pt>
                <c:pt idx="47">
                  <c:v>158.65</c:v>
                </c:pt>
                <c:pt idx="48">
                  <c:v>158.65</c:v>
                </c:pt>
                <c:pt idx="49">
                  <c:v>158.65</c:v>
                </c:pt>
                <c:pt idx="50">
                  <c:v>158.65</c:v>
                </c:pt>
                <c:pt idx="51">
                  <c:v>158.65</c:v>
                </c:pt>
                <c:pt idx="52">
                  <c:v>158.65</c:v>
                </c:pt>
                <c:pt idx="53">
                  <c:v>158.65</c:v>
                </c:pt>
                <c:pt idx="54">
                  <c:v>158.65</c:v>
                </c:pt>
                <c:pt idx="55">
                  <c:v>158.65</c:v>
                </c:pt>
                <c:pt idx="56">
                  <c:v>158.65</c:v>
                </c:pt>
                <c:pt idx="57">
                  <c:v>158.65</c:v>
                </c:pt>
                <c:pt idx="58">
                  <c:v>158.65</c:v>
                </c:pt>
                <c:pt idx="59">
                  <c:v>158.65</c:v>
                </c:pt>
                <c:pt idx="60">
                  <c:v>158.65</c:v>
                </c:pt>
                <c:pt idx="61">
                  <c:v>158.65</c:v>
                </c:pt>
                <c:pt idx="62">
                  <c:v>158.65</c:v>
                </c:pt>
                <c:pt idx="63">
                  <c:v>158.65</c:v>
                </c:pt>
                <c:pt idx="64">
                  <c:v>158.65</c:v>
                </c:pt>
                <c:pt idx="65">
                  <c:v>158.65</c:v>
                </c:pt>
                <c:pt idx="66">
                  <c:v>158.65</c:v>
                </c:pt>
                <c:pt idx="67">
                  <c:v>158.65</c:v>
                </c:pt>
                <c:pt idx="68">
                  <c:v>158.65</c:v>
                </c:pt>
                <c:pt idx="69">
                  <c:v>158.65</c:v>
                </c:pt>
                <c:pt idx="70">
                  <c:v>158.65</c:v>
                </c:pt>
                <c:pt idx="71">
                  <c:v>158.65</c:v>
                </c:pt>
                <c:pt idx="72">
                  <c:v>158.65</c:v>
                </c:pt>
                <c:pt idx="73">
                  <c:v>158.65</c:v>
                </c:pt>
                <c:pt idx="74">
                  <c:v>158.65</c:v>
                </c:pt>
                <c:pt idx="75">
                  <c:v>158.65</c:v>
                </c:pt>
                <c:pt idx="76">
                  <c:v>158.65</c:v>
                </c:pt>
                <c:pt idx="77">
                  <c:v>158.65</c:v>
                </c:pt>
                <c:pt idx="78">
                  <c:v>158.65</c:v>
                </c:pt>
                <c:pt idx="79">
                  <c:v>158.65</c:v>
                </c:pt>
                <c:pt idx="80">
                  <c:v>158.65</c:v>
                </c:pt>
                <c:pt idx="81">
                  <c:v>158.65</c:v>
                </c:pt>
                <c:pt idx="82">
                  <c:v>158.65</c:v>
                </c:pt>
                <c:pt idx="83">
                  <c:v>158.65</c:v>
                </c:pt>
                <c:pt idx="84">
                  <c:v>158.65</c:v>
                </c:pt>
                <c:pt idx="85">
                  <c:v>158.65</c:v>
                </c:pt>
                <c:pt idx="86">
                  <c:v>158.65</c:v>
                </c:pt>
                <c:pt idx="87">
                  <c:v>158.65</c:v>
                </c:pt>
                <c:pt idx="88">
                  <c:v>158.65</c:v>
                </c:pt>
                <c:pt idx="89">
                  <c:v>158.65</c:v>
                </c:pt>
                <c:pt idx="90">
                  <c:v>158.65</c:v>
                </c:pt>
                <c:pt idx="91">
                  <c:v>158.65</c:v>
                </c:pt>
                <c:pt idx="92">
                  <c:v>158.65</c:v>
                </c:pt>
                <c:pt idx="93">
                  <c:v>158.65</c:v>
                </c:pt>
                <c:pt idx="94">
                  <c:v>158.65</c:v>
                </c:pt>
                <c:pt idx="95">
                  <c:v>158.65</c:v>
                </c:pt>
                <c:pt idx="96">
                  <c:v>158.65</c:v>
                </c:pt>
                <c:pt idx="97">
                  <c:v>158.65</c:v>
                </c:pt>
                <c:pt idx="98">
                  <c:v>158.65</c:v>
                </c:pt>
                <c:pt idx="99">
                  <c:v>158.65</c:v>
                </c:pt>
                <c:pt idx="100">
                  <c:v>158.65</c:v>
                </c:pt>
                <c:pt idx="101">
                  <c:v>158.65</c:v>
                </c:pt>
                <c:pt idx="102">
                  <c:v>158.65</c:v>
                </c:pt>
                <c:pt idx="103">
                  <c:v>158.65</c:v>
                </c:pt>
                <c:pt idx="104">
                  <c:v>158.65</c:v>
                </c:pt>
                <c:pt idx="105">
                  <c:v>158.65</c:v>
                </c:pt>
                <c:pt idx="106">
                  <c:v>158.65</c:v>
                </c:pt>
                <c:pt idx="107">
                  <c:v>158.65</c:v>
                </c:pt>
                <c:pt idx="108">
                  <c:v>158.65</c:v>
                </c:pt>
                <c:pt idx="109">
                  <c:v>158.65</c:v>
                </c:pt>
                <c:pt idx="110">
                  <c:v>158.65</c:v>
                </c:pt>
                <c:pt idx="111">
                  <c:v>158.65</c:v>
                </c:pt>
                <c:pt idx="112">
                  <c:v>158.65</c:v>
                </c:pt>
                <c:pt idx="113">
                  <c:v>158.65</c:v>
                </c:pt>
                <c:pt idx="114">
                  <c:v>158.65</c:v>
                </c:pt>
                <c:pt idx="115">
                  <c:v>158.65</c:v>
                </c:pt>
                <c:pt idx="116">
                  <c:v>158.65</c:v>
                </c:pt>
                <c:pt idx="117">
                  <c:v>158.65</c:v>
                </c:pt>
                <c:pt idx="118">
                  <c:v>158.65</c:v>
                </c:pt>
                <c:pt idx="119">
                  <c:v>158.65</c:v>
                </c:pt>
                <c:pt idx="120">
                  <c:v>158.65</c:v>
                </c:pt>
                <c:pt idx="121">
                  <c:v>158.65</c:v>
                </c:pt>
                <c:pt idx="122">
                  <c:v>158.65</c:v>
                </c:pt>
                <c:pt idx="123">
                  <c:v>158.65</c:v>
                </c:pt>
                <c:pt idx="124">
                  <c:v>158.65</c:v>
                </c:pt>
                <c:pt idx="125">
                  <c:v>158.65</c:v>
                </c:pt>
                <c:pt idx="126">
                  <c:v>158.65</c:v>
                </c:pt>
                <c:pt idx="127">
                  <c:v>158.65</c:v>
                </c:pt>
                <c:pt idx="128">
                  <c:v>158.65</c:v>
                </c:pt>
                <c:pt idx="129">
                  <c:v>158.65</c:v>
                </c:pt>
                <c:pt idx="130">
                  <c:v>158.65</c:v>
                </c:pt>
                <c:pt idx="131">
                  <c:v>158.65</c:v>
                </c:pt>
                <c:pt idx="132">
                  <c:v>158.65</c:v>
                </c:pt>
                <c:pt idx="133">
                  <c:v>158.65</c:v>
                </c:pt>
                <c:pt idx="134">
                  <c:v>158.65</c:v>
                </c:pt>
                <c:pt idx="135">
                  <c:v>158.65</c:v>
                </c:pt>
                <c:pt idx="136">
                  <c:v>158.65</c:v>
                </c:pt>
                <c:pt idx="137">
                  <c:v>158.65</c:v>
                </c:pt>
                <c:pt idx="138">
                  <c:v>158.65</c:v>
                </c:pt>
                <c:pt idx="139">
                  <c:v>158.65</c:v>
                </c:pt>
                <c:pt idx="140">
                  <c:v>158.65</c:v>
                </c:pt>
                <c:pt idx="141">
                  <c:v>158.65</c:v>
                </c:pt>
                <c:pt idx="142">
                  <c:v>158.65</c:v>
                </c:pt>
                <c:pt idx="143">
                  <c:v>158.65</c:v>
                </c:pt>
                <c:pt idx="144">
                  <c:v>158.65</c:v>
                </c:pt>
                <c:pt idx="145">
                  <c:v>158.65</c:v>
                </c:pt>
                <c:pt idx="146">
                  <c:v>158.65</c:v>
                </c:pt>
                <c:pt idx="147">
                  <c:v>158.65</c:v>
                </c:pt>
                <c:pt idx="148">
                  <c:v>158.65</c:v>
                </c:pt>
                <c:pt idx="149">
                  <c:v>158.65</c:v>
                </c:pt>
                <c:pt idx="150">
                  <c:v>158.65</c:v>
                </c:pt>
                <c:pt idx="151">
                  <c:v>158.65</c:v>
                </c:pt>
                <c:pt idx="152">
                  <c:v>158.65</c:v>
                </c:pt>
                <c:pt idx="153">
                  <c:v>158.65</c:v>
                </c:pt>
                <c:pt idx="154">
                  <c:v>158.65</c:v>
                </c:pt>
                <c:pt idx="155">
                  <c:v>158.65</c:v>
                </c:pt>
                <c:pt idx="156">
                  <c:v>158.65</c:v>
                </c:pt>
                <c:pt idx="157">
                  <c:v>158.65</c:v>
                </c:pt>
                <c:pt idx="158">
                  <c:v>158.65</c:v>
                </c:pt>
                <c:pt idx="159">
                  <c:v>158.65</c:v>
                </c:pt>
                <c:pt idx="160">
                  <c:v>158.65</c:v>
                </c:pt>
                <c:pt idx="161">
                  <c:v>158.65</c:v>
                </c:pt>
                <c:pt idx="162">
                  <c:v>158.65</c:v>
                </c:pt>
                <c:pt idx="163">
                  <c:v>158.65</c:v>
                </c:pt>
                <c:pt idx="164">
                  <c:v>158.65</c:v>
                </c:pt>
                <c:pt idx="165">
                  <c:v>158.65</c:v>
                </c:pt>
                <c:pt idx="166">
                  <c:v>158.65</c:v>
                </c:pt>
                <c:pt idx="167">
                  <c:v>158.65</c:v>
                </c:pt>
                <c:pt idx="168">
                  <c:v>158.65</c:v>
                </c:pt>
                <c:pt idx="169">
                  <c:v>158.65</c:v>
                </c:pt>
                <c:pt idx="170">
                  <c:v>158.65</c:v>
                </c:pt>
                <c:pt idx="171">
                  <c:v>158.65</c:v>
                </c:pt>
                <c:pt idx="172">
                  <c:v>158.65</c:v>
                </c:pt>
                <c:pt idx="173">
                  <c:v>158.65</c:v>
                </c:pt>
                <c:pt idx="174">
                  <c:v>158.65</c:v>
                </c:pt>
                <c:pt idx="175">
                  <c:v>158.65</c:v>
                </c:pt>
                <c:pt idx="176">
                  <c:v>158.65</c:v>
                </c:pt>
                <c:pt idx="177">
                  <c:v>158.65</c:v>
                </c:pt>
                <c:pt idx="178">
                  <c:v>158.65</c:v>
                </c:pt>
                <c:pt idx="179">
                  <c:v>158.65</c:v>
                </c:pt>
              </c:numCache>
            </c:numRef>
          </c:val>
          <c:smooth val="0"/>
        </c:ser>
        <c:ser>
          <c:idx val="1"/>
          <c:order val="2"/>
          <c:tx>
            <c:v>Pot. Carga</c:v>
          </c:tx>
          <c:marker>
            <c:symbol val="none"/>
          </c:marker>
          <c:val>
            <c:numRef>
              <c:f>Hoja1!$E$45:$E$224</c:f>
              <c:numCache>
                <c:formatCode>General</c:formatCode>
                <c:ptCount val="180"/>
                <c:pt idx="0">
                  <c:v>4.2473063161097953E-2</c:v>
                </c:pt>
                <c:pt idx="1">
                  <c:v>0.16984050575940385</c:v>
                </c:pt>
                <c:pt idx="2">
                  <c:v>0.38194715018556225</c:v>
                </c:pt>
                <c:pt idx="3">
                  <c:v>0.67853457716586385</c:v>
                </c:pt>
                <c:pt idx="4">
                  <c:v>1.0592414406063233</c:v>
                </c:pt>
                <c:pt idx="5">
                  <c:v>1.5236039078372363</c:v>
                </c:pt>
                <c:pt idx="6">
                  <c:v>2.0710562247218363</c:v>
                </c:pt>
                <c:pt idx="7">
                  <c:v>2.7009314049405631</c:v>
                </c:pt>
                <c:pt idx="8">
                  <c:v>3.4124620426111547</c:v>
                </c:pt>
                <c:pt idx="9">
                  <c:v>4.2047812472545019</c:v>
                </c:pt>
                <c:pt idx="10">
                  <c:v>5.0769236999671659</c:v>
                </c:pt>
                <c:pt idx="11">
                  <c:v>6.0278268295137591</c:v>
                </c:pt>
                <c:pt idx="12">
                  <c:v>7.0563321069063285</c:v>
                </c:pt>
                <c:pt idx="13">
                  <c:v>8.161186456893466</c:v>
                </c:pt>
                <c:pt idx="14">
                  <c:v>9.3410437846394725</c:v>
                </c:pt>
                <c:pt idx="15">
                  <c:v>10.594466615733589</c:v>
                </c:pt>
                <c:pt idx="16">
                  <c:v>11.919927847531111</c:v>
                </c:pt>
                <c:pt idx="17">
                  <c:v>13.315812609692726</c:v>
                </c:pt>
                <c:pt idx="18">
                  <c:v>14.780420231655331</c:v>
                </c:pt>
                <c:pt idx="19">
                  <c:v>16.311966314637054</c:v>
                </c:pt>
                <c:pt idx="20">
                  <c:v>17.908584905652386</c:v>
                </c:pt>
                <c:pt idx="21">
                  <c:v>19.568330770888398</c:v>
                </c:pt>
                <c:pt idx="22">
                  <c:v>21.289181765672559</c:v>
                </c:pt>
                <c:pt idx="23">
                  <c:v>23.069041298144505</c:v>
                </c:pt>
                <c:pt idx="24">
                  <c:v>24.905740883630259</c:v>
                </c:pt>
                <c:pt idx="25">
                  <c:v>26.797042786606788</c:v>
                </c:pt>
                <c:pt idx="26">
                  <c:v>28.740642747038034</c:v>
                </c:pt>
                <c:pt idx="27">
                  <c:v>30.734172787760865</c:v>
                </c:pt>
                <c:pt idx="28">
                  <c:v>32.775204099500378</c:v>
                </c:pt>
                <c:pt idx="29">
                  <c:v>34.861249999999991</c:v>
                </c:pt>
                <c:pt idx="30">
                  <c:v>36.98976896366073</c:v>
                </c:pt>
                <c:pt idx="31">
                  <c:v>39.158167717998545</c:v>
                </c:pt>
                <c:pt idx="32">
                  <c:v>41.363804403147519</c:v>
                </c:pt>
                <c:pt idx="33">
                  <c:v>43.603991790559085</c:v>
                </c:pt>
                <c:pt idx="34">
                  <c:v>45.876000556976052</c:v>
                </c:pt>
                <c:pt idx="35">
                  <c:v>48.177062609692726</c:v>
                </c:pt>
                <c:pt idx="36">
                  <c:v>50.504374459049288</c:v>
                </c:pt>
                <c:pt idx="37">
                  <c:v>52.855100634052185</c:v>
                </c:pt>
                <c:pt idx="38">
                  <c:v>55.22637713695876</c:v>
                </c:pt>
                <c:pt idx="39">
                  <c:v>57.615314932617437</c:v>
                </c:pt>
                <c:pt idx="40">
                  <c:v>60.019003468311844</c:v>
                </c:pt>
                <c:pt idx="41">
                  <c:v>62.434514219821033</c:v>
                </c:pt>
                <c:pt idx="42">
                  <c:v>64.858904259375208</c:v>
                </c:pt>
                <c:pt idx="43">
                  <c:v>67.289219841159891</c:v>
                </c:pt>
                <c:pt idx="44">
                  <c:v>69.722499999999997</c:v>
                </c:pt>
                <c:pt idx="45">
                  <c:v>72.155780158840102</c:v>
                </c:pt>
                <c:pt idx="46">
                  <c:v>74.586095740624785</c:v>
                </c:pt>
                <c:pt idx="47">
                  <c:v>77.010485780178982</c:v>
                </c:pt>
                <c:pt idx="48">
                  <c:v>79.425996531688185</c:v>
                </c:pt>
                <c:pt idx="49">
                  <c:v>81.829685067382542</c:v>
                </c:pt>
                <c:pt idx="50">
                  <c:v>84.218622863041233</c:v>
                </c:pt>
                <c:pt idx="51">
                  <c:v>86.589899365947858</c:v>
                </c:pt>
                <c:pt idx="52">
                  <c:v>88.940625540950734</c:v>
                </c:pt>
                <c:pt idx="53">
                  <c:v>91.267937390307296</c:v>
                </c:pt>
                <c:pt idx="54">
                  <c:v>93.568999443023927</c:v>
                </c:pt>
                <c:pt idx="55">
                  <c:v>95.841008209440929</c:v>
                </c:pt>
                <c:pt idx="56">
                  <c:v>98.08119559685251</c:v>
                </c:pt>
                <c:pt idx="57">
                  <c:v>100.28683228200146</c:v>
                </c:pt>
                <c:pt idx="58">
                  <c:v>102.45523103633928</c:v>
                </c:pt>
                <c:pt idx="59">
                  <c:v>104.58374999999998</c:v>
                </c:pt>
                <c:pt idx="60">
                  <c:v>106.66979590049965</c:v>
                </c:pt>
                <c:pt idx="61">
                  <c:v>108.71082721223911</c:v>
                </c:pt>
                <c:pt idx="62">
                  <c:v>110.70435725296194</c:v>
                </c:pt>
                <c:pt idx="63">
                  <c:v>112.64795721339324</c:v>
                </c:pt>
                <c:pt idx="64">
                  <c:v>114.53925911636975</c:v>
                </c:pt>
                <c:pt idx="65">
                  <c:v>116.37595870185551</c:v>
                </c:pt>
                <c:pt idx="66">
                  <c:v>118.15581823432746</c:v>
                </c:pt>
                <c:pt idx="67">
                  <c:v>119.87666922911161</c:v>
                </c:pt>
                <c:pt idx="68">
                  <c:v>121.5364150943476</c:v>
                </c:pt>
                <c:pt idx="69">
                  <c:v>123.13303368536293</c:v>
                </c:pt>
                <c:pt idx="70">
                  <c:v>124.66457976834467</c:v>
                </c:pt>
                <c:pt idx="71">
                  <c:v>126.12918739030725</c:v>
                </c:pt>
                <c:pt idx="72">
                  <c:v>127.52507215246889</c:v>
                </c:pt>
                <c:pt idx="73">
                  <c:v>128.85053338426647</c:v>
                </c:pt>
                <c:pt idx="74">
                  <c:v>130.10395621536054</c:v>
                </c:pt>
                <c:pt idx="75">
                  <c:v>131.28381354310656</c:v>
                </c:pt>
                <c:pt idx="76">
                  <c:v>132.38866789309364</c:v>
                </c:pt>
                <c:pt idx="77">
                  <c:v>133.41717317048622</c:v>
                </c:pt>
                <c:pt idx="78">
                  <c:v>134.36807630003281</c:v>
                </c:pt>
                <c:pt idx="79">
                  <c:v>135.24021875274553</c:v>
                </c:pt>
                <c:pt idx="80">
                  <c:v>136.03253795738885</c:v>
                </c:pt>
                <c:pt idx="81">
                  <c:v>136.74406859505947</c:v>
                </c:pt>
                <c:pt idx="82">
                  <c:v>137.37394377527818</c:v>
                </c:pt>
                <c:pt idx="83">
                  <c:v>137.92139609216275</c:v>
                </c:pt>
                <c:pt idx="84">
                  <c:v>138.38575855939368</c:v>
                </c:pt>
                <c:pt idx="85">
                  <c:v>138.76646542283413</c:v>
                </c:pt>
                <c:pt idx="86">
                  <c:v>139.06305284981443</c:v>
                </c:pt>
                <c:pt idx="87">
                  <c:v>139.27515949424065</c:v>
                </c:pt>
                <c:pt idx="88">
                  <c:v>139.40252693683894</c:v>
                </c:pt>
                <c:pt idx="89">
                  <c:v>139.44499999999999</c:v>
                </c:pt>
                <c:pt idx="90">
                  <c:v>139.40252693683894</c:v>
                </c:pt>
                <c:pt idx="91">
                  <c:v>139.27515949424065</c:v>
                </c:pt>
                <c:pt idx="92">
                  <c:v>139.06305284981443</c:v>
                </c:pt>
                <c:pt idx="93">
                  <c:v>138.76646542283413</c:v>
                </c:pt>
                <c:pt idx="94">
                  <c:v>138.38575855939368</c:v>
                </c:pt>
                <c:pt idx="95">
                  <c:v>137.92139609216275</c:v>
                </c:pt>
                <c:pt idx="96">
                  <c:v>137.37394377527818</c:v>
                </c:pt>
                <c:pt idx="97">
                  <c:v>136.74406859505947</c:v>
                </c:pt>
                <c:pt idx="98">
                  <c:v>136.03253795738885</c:v>
                </c:pt>
                <c:pt idx="99">
                  <c:v>135.24021875274553</c:v>
                </c:pt>
                <c:pt idx="100">
                  <c:v>134.36807630003281</c:v>
                </c:pt>
                <c:pt idx="101">
                  <c:v>133.41717317048622</c:v>
                </c:pt>
                <c:pt idx="102">
                  <c:v>132.38866789309364</c:v>
                </c:pt>
                <c:pt idx="103">
                  <c:v>131.28381354310656</c:v>
                </c:pt>
                <c:pt idx="104">
                  <c:v>130.10395621536054</c:v>
                </c:pt>
                <c:pt idx="105">
                  <c:v>128.85053338426647</c:v>
                </c:pt>
                <c:pt idx="106">
                  <c:v>127.52507215246894</c:v>
                </c:pt>
                <c:pt idx="107">
                  <c:v>126.12918739030729</c:v>
                </c:pt>
                <c:pt idx="108">
                  <c:v>124.66457976834469</c:v>
                </c:pt>
                <c:pt idx="109">
                  <c:v>123.13303368536297</c:v>
                </c:pt>
                <c:pt idx="110">
                  <c:v>121.5364150943476</c:v>
                </c:pt>
                <c:pt idx="111">
                  <c:v>119.87666922911161</c:v>
                </c:pt>
                <c:pt idx="112">
                  <c:v>118.15581823432746</c:v>
                </c:pt>
                <c:pt idx="113">
                  <c:v>116.37595870185551</c:v>
                </c:pt>
                <c:pt idx="114">
                  <c:v>114.53925911636978</c:v>
                </c:pt>
                <c:pt idx="115">
                  <c:v>112.64795721339321</c:v>
                </c:pt>
                <c:pt idx="116">
                  <c:v>110.70435725296198</c:v>
                </c:pt>
                <c:pt idx="117">
                  <c:v>108.71082721223911</c:v>
                </c:pt>
                <c:pt idx="118">
                  <c:v>106.66979590049965</c:v>
                </c:pt>
                <c:pt idx="119">
                  <c:v>104.58375000000002</c:v>
                </c:pt>
                <c:pt idx="120">
                  <c:v>102.45523103633928</c:v>
                </c:pt>
                <c:pt idx="121">
                  <c:v>100.28683228200148</c:v>
                </c:pt>
                <c:pt idx="122">
                  <c:v>98.081195596852467</c:v>
                </c:pt>
                <c:pt idx="123">
                  <c:v>95.841008209440929</c:v>
                </c:pt>
                <c:pt idx="124">
                  <c:v>93.568999443023927</c:v>
                </c:pt>
                <c:pt idx="125">
                  <c:v>91.267937390307296</c:v>
                </c:pt>
                <c:pt idx="126">
                  <c:v>88.940625540950705</c:v>
                </c:pt>
                <c:pt idx="127">
                  <c:v>86.589899365947858</c:v>
                </c:pt>
                <c:pt idx="128">
                  <c:v>84.218622863041261</c:v>
                </c:pt>
                <c:pt idx="129">
                  <c:v>81.829685067382542</c:v>
                </c:pt>
                <c:pt idx="130">
                  <c:v>79.425996531688213</c:v>
                </c:pt>
                <c:pt idx="131">
                  <c:v>77.010485780178982</c:v>
                </c:pt>
                <c:pt idx="132">
                  <c:v>74.586095740624813</c:v>
                </c:pt>
                <c:pt idx="133">
                  <c:v>72.155780158840102</c:v>
                </c:pt>
                <c:pt idx="134">
                  <c:v>69.722499999999997</c:v>
                </c:pt>
                <c:pt idx="135">
                  <c:v>67.289219841159849</c:v>
                </c:pt>
                <c:pt idx="136">
                  <c:v>64.858904259375237</c:v>
                </c:pt>
                <c:pt idx="137">
                  <c:v>62.434514219821047</c:v>
                </c:pt>
                <c:pt idx="138">
                  <c:v>60.019003468311844</c:v>
                </c:pt>
                <c:pt idx="139">
                  <c:v>57.615314932617473</c:v>
                </c:pt>
                <c:pt idx="140">
                  <c:v>55.22637713695876</c:v>
                </c:pt>
                <c:pt idx="141">
                  <c:v>52.855100634052192</c:v>
                </c:pt>
                <c:pt idx="142">
                  <c:v>50.504374459049259</c:v>
                </c:pt>
                <c:pt idx="143">
                  <c:v>48.177062609692747</c:v>
                </c:pt>
                <c:pt idx="144">
                  <c:v>45.876000556976031</c:v>
                </c:pt>
                <c:pt idx="145">
                  <c:v>43.603991790559085</c:v>
                </c:pt>
                <c:pt idx="146">
                  <c:v>41.363804403147554</c:v>
                </c:pt>
                <c:pt idx="147">
                  <c:v>39.158167717998545</c:v>
                </c:pt>
                <c:pt idx="148">
                  <c:v>36.989768963660758</c:v>
                </c:pt>
                <c:pt idx="149">
                  <c:v>34.861249999999991</c:v>
                </c:pt>
                <c:pt idx="150">
                  <c:v>32.775204099500385</c:v>
                </c:pt>
                <c:pt idx="151">
                  <c:v>30.734172787760848</c:v>
                </c:pt>
                <c:pt idx="152">
                  <c:v>28.740642747038056</c:v>
                </c:pt>
                <c:pt idx="153">
                  <c:v>26.797042786606781</c:v>
                </c:pt>
                <c:pt idx="154">
                  <c:v>24.905740883630269</c:v>
                </c:pt>
                <c:pt idx="155">
                  <c:v>23.06904129814453</c:v>
                </c:pt>
                <c:pt idx="156">
                  <c:v>21.289181765672559</c:v>
                </c:pt>
                <c:pt idx="157">
                  <c:v>19.568330770888419</c:v>
                </c:pt>
                <c:pt idx="158">
                  <c:v>17.908584905652379</c:v>
                </c:pt>
                <c:pt idx="159">
                  <c:v>16.311966314637068</c:v>
                </c:pt>
                <c:pt idx="160">
                  <c:v>14.78042023165532</c:v>
                </c:pt>
                <c:pt idx="161">
                  <c:v>13.315812609692733</c:v>
                </c:pt>
                <c:pt idx="162">
                  <c:v>11.919927847531099</c:v>
                </c:pt>
                <c:pt idx="163">
                  <c:v>10.594466615733591</c:v>
                </c:pt>
                <c:pt idx="164">
                  <c:v>9.3410437846394974</c:v>
                </c:pt>
                <c:pt idx="165">
                  <c:v>8.161186456893466</c:v>
                </c:pt>
                <c:pt idx="166">
                  <c:v>7.0563321069063427</c:v>
                </c:pt>
                <c:pt idx="167">
                  <c:v>6.0278268295137565</c:v>
                </c:pt>
                <c:pt idx="168">
                  <c:v>5.0769236999671739</c:v>
                </c:pt>
                <c:pt idx="169">
                  <c:v>4.2047812472545001</c:v>
                </c:pt>
                <c:pt idx="170">
                  <c:v>3.4124620426111596</c:v>
                </c:pt>
                <c:pt idx="171">
                  <c:v>2.7009314049405586</c:v>
                </c:pt>
                <c:pt idx="172">
                  <c:v>2.071056224721838</c:v>
                </c:pt>
                <c:pt idx="173">
                  <c:v>1.5236039078372441</c:v>
                </c:pt>
                <c:pt idx="174">
                  <c:v>1.0592414406063237</c:v>
                </c:pt>
                <c:pt idx="175">
                  <c:v>0.67853457716586807</c:v>
                </c:pt>
                <c:pt idx="176">
                  <c:v>0.38194715018556186</c:v>
                </c:pt>
                <c:pt idx="177">
                  <c:v>0.1698405057594056</c:v>
                </c:pt>
                <c:pt idx="178">
                  <c:v>4.2473063161097613E-2</c:v>
                </c:pt>
                <c:pt idx="179">
                  <c:v>2.0930537437030352E-30</c:v>
                </c:pt>
              </c:numCache>
            </c:numRef>
          </c:val>
          <c:smooth val="0"/>
        </c:ser>
        <c:ser>
          <c:idx val="3"/>
          <c:order val="3"/>
          <c:tx>
            <c:v>PCrms</c:v>
          </c:tx>
          <c:marker>
            <c:symbol val="none"/>
          </c:marker>
          <c:val>
            <c:numRef>
              <c:f>Hoja1!$L$45:$L$224</c:f>
              <c:numCache>
                <c:formatCode>General</c:formatCode>
                <c:ptCount val="180"/>
                <c:pt idx="0">
                  <c:v>69.72</c:v>
                </c:pt>
                <c:pt idx="1">
                  <c:v>69.72</c:v>
                </c:pt>
                <c:pt idx="2">
                  <c:v>69.72</c:v>
                </c:pt>
                <c:pt idx="3">
                  <c:v>69.72</c:v>
                </c:pt>
                <c:pt idx="4">
                  <c:v>69.72</c:v>
                </c:pt>
                <c:pt idx="5">
                  <c:v>69.72</c:v>
                </c:pt>
                <c:pt idx="6">
                  <c:v>69.72</c:v>
                </c:pt>
                <c:pt idx="7">
                  <c:v>69.72</c:v>
                </c:pt>
                <c:pt idx="8">
                  <c:v>69.72</c:v>
                </c:pt>
                <c:pt idx="9">
                  <c:v>69.72</c:v>
                </c:pt>
                <c:pt idx="10">
                  <c:v>69.72</c:v>
                </c:pt>
                <c:pt idx="11">
                  <c:v>69.72</c:v>
                </c:pt>
                <c:pt idx="12">
                  <c:v>69.72</c:v>
                </c:pt>
                <c:pt idx="13">
                  <c:v>69.72</c:v>
                </c:pt>
                <c:pt idx="14">
                  <c:v>69.72</c:v>
                </c:pt>
                <c:pt idx="15">
                  <c:v>69.72</c:v>
                </c:pt>
                <c:pt idx="16">
                  <c:v>69.72</c:v>
                </c:pt>
                <c:pt idx="17">
                  <c:v>69.72</c:v>
                </c:pt>
                <c:pt idx="18">
                  <c:v>69.72</c:v>
                </c:pt>
                <c:pt idx="19">
                  <c:v>69.72</c:v>
                </c:pt>
                <c:pt idx="20">
                  <c:v>69.72</c:v>
                </c:pt>
                <c:pt idx="21">
                  <c:v>69.72</c:v>
                </c:pt>
                <c:pt idx="22">
                  <c:v>69.72</c:v>
                </c:pt>
                <c:pt idx="23">
                  <c:v>69.72</c:v>
                </c:pt>
                <c:pt idx="24">
                  <c:v>69.72</c:v>
                </c:pt>
                <c:pt idx="25">
                  <c:v>69.72</c:v>
                </c:pt>
                <c:pt idx="26">
                  <c:v>69.72</c:v>
                </c:pt>
                <c:pt idx="27">
                  <c:v>69.72</c:v>
                </c:pt>
                <c:pt idx="28">
                  <c:v>69.72</c:v>
                </c:pt>
                <c:pt idx="29">
                  <c:v>69.72</c:v>
                </c:pt>
                <c:pt idx="30">
                  <c:v>69.72</c:v>
                </c:pt>
                <c:pt idx="31">
                  <c:v>69.72</c:v>
                </c:pt>
                <c:pt idx="32">
                  <c:v>69.72</c:v>
                </c:pt>
                <c:pt idx="33">
                  <c:v>69.72</c:v>
                </c:pt>
                <c:pt idx="34">
                  <c:v>69.72</c:v>
                </c:pt>
                <c:pt idx="35">
                  <c:v>69.72</c:v>
                </c:pt>
                <c:pt idx="36">
                  <c:v>69.72</c:v>
                </c:pt>
                <c:pt idx="37">
                  <c:v>69.72</c:v>
                </c:pt>
                <c:pt idx="38">
                  <c:v>69.72</c:v>
                </c:pt>
                <c:pt idx="39">
                  <c:v>69.72</c:v>
                </c:pt>
                <c:pt idx="40">
                  <c:v>69.72</c:v>
                </c:pt>
                <c:pt idx="41">
                  <c:v>69.72</c:v>
                </c:pt>
                <c:pt idx="42">
                  <c:v>69.72</c:v>
                </c:pt>
                <c:pt idx="43">
                  <c:v>69.72</c:v>
                </c:pt>
                <c:pt idx="44">
                  <c:v>69.72</c:v>
                </c:pt>
                <c:pt idx="45">
                  <c:v>69.72</c:v>
                </c:pt>
                <c:pt idx="46">
                  <c:v>69.72</c:v>
                </c:pt>
                <c:pt idx="47">
                  <c:v>69.72</c:v>
                </c:pt>
                <c:pt idx="48">
                  <c:v>69.72</c:v>
                </c:pt>
                <c:pt idx="49">
                  <c:v>69.72</c:v>
                </c:pt>
                <c:pt idx="50">
                  <c:v>69.72</c:v>
                </c:pt>
                <c:pt idx="51">
                  <c:v>69.72</c:v>
                </c:pt>
                <c:pt idx="52">
                  <c:v>69.72</c:v>
                </c:pt>
                <c:pt idx="53">
                  <c:v>69.72</c:v>
                </c:pt>
                <c:pt idx="54">
                  <c:v>69.72</c:v>
                </c:pt>
                <c:pt idx="55">
                  <c:v>69.72</c:v>
                </c:pt>
                <c:pt idx="56">
                  <c:v>69.72</c:v>
                </c:pt>
                <c:pt idx="57">
                  <c:v>69.72</c:v>
                </c:pt>
                <c:pt idx="58">
                  <c:v>69.72</c:v>
                </c:pt>
                <c:pt idx="59">
                  <c:v>69.72</c:v>
                </c:pt>
                <c:pt idx="60">
                  <c:v>69.72</c:v>
                </c:pt>
                <c:pt idx="61">
                  <c:v>69.72</c:v>
                </c:pt>
                <c:pt idx="62">
                  <c:v>69.72</c:v>
                </c:pt>
                <c:pt idx="63">
                  <c:v>69.72</c:v>
                </c:pt>
                <c:pt idx="64">
                  <c:v>69.72</c:v>
                </c:pt>
                <c:pt idx="65">
                  <c:v>69.72</c:v>
                </c:pt>
                <c:pt idx="66">
                  <c:v>69.72</c:v>
                </c:pt>
                <c:pt idx="67">
                  <c:v>69.72</c:v>
                </c:pt>
                <c:pt idx="68">
                  <c:v>69.72</c:v>
                </c:pt>
                <c:pt idx="69">
                  <c:v>69.72</c:v>
                </c:pt>
                <c:pt idx="70">
                  <c:v>69.72</c:v>
                </c:pt>
                <c:pt idx="71">
                  <c:v>69.72</c:v>
                </c:pt>
                <c:pt idx="72">
                  <c:v>69.72</c:v>
                </c:pt>
                <c:pt idx="73">
                  <c:v>69.72</c:v>
                </c:pt>
                <c:pt idx="74">
                  <c:v>69.72</c:v>
                </c:pt>
                <c:pt idx="75">
                  <c:v>69.72</c:v>
                </c:pt>
                <c:pt idx="76">
                  <c:v>69.72</c:v>
                </c:pt>
                <c:pt idx="77">
                  <c:v>69.72</c:v>
                </c:pt>
                <c:pt idx="78">
                  <c:v>69.72</c:v>
                </c:pt>
                <c:pt idx="79">
                  <c:v>69.72</c:v>
                </c:pt>
                <c:pt idx="80">
                  <c:v>69.72</c:v>
                </c:pt>
                <c:pt idx="81">
                  <c:v>69.72</c:v>
                </c:pt>
                <c:pt idx="82">
                  <c:v>69.72</c:v>
                </c:pt>
                <c:pt idx="83">
                  <c:v>69.72</c:v>
                </c:pt>
                <c:pt idx="84">
                  <c:v>69.72</c:v>
                </c:pt>
                <c:pt idx="85">
                  <c:v>69.72</c:v>
                </c:pt>
                <c:pt idx="86">
                  <c:v>69.72</c:v>
                </c:pt>
                <c:pt idx="87">
                  <c:v>69.72</c:v>
                </c:pt>
                <c:pt idx="88">
                  <c:v>69.72</c:v>
                </c:pt>
                <c:pt idx="89">
                  <c:v>69.72</c:v>
                </c:pt>
                <c:pt idx="90">
                  <c:v>69.72</c:v>
                </c:pt>
                <c:pt idx="91">
                  <c:v>69.72</c:v>
                </c:pt>
                <c:pt idx="92">
                  <c:v>69.72</c:v>
                </c:pt>
                <c:pt idx="93">
                  <c:v>69.72</c:v>
                </c:pt>
                <c:pt idx="94">
                  <c:v>69.72</c:v>
                </c:pt>
                <c:pt idx="95">
                  <c:v>69.72</c:v>
                </c:pt>
                <c:pt idx="96">
                  <c:v>69.72</c:v>
                </c:pt>
                <c:pt idx="97">
                  <c:v>69.72</c:v>
                </c:pt>
                <c:pt idx="98">
                  <c:v>69.72</c:v>
                </c:pt>
                <c:pt idx="99">
                  <c:v>69.72</c:v>
                </c:pt>
                <c:pt idx="100">
                  <c:v>69.72</c:v>
                </c:pt>
                <c:pt idx="101">
                  <c:v>69.72</c:v>
                </c:pt>
                <c:pt idx="102">
                  <c:v>69.72</c:v>
                </c:pt>
                <c:pt idx="103">
                  <c:v>69.72</c:v>
                </c:pt>
                <c:pt idx="104">
                  <c:v>69.72</c:v>
                </c:pt>
                <c:pt idx="105">
                  <c:v>69.72</c:v>
                </c:pt>
                <c:pt idx="106">
                  <c:v>69.72</c:v>
                </c:pt>
                <c:pt idx="107">
                  <c:v>69.72</c:v>
                </c:pt>
                <c:pt idx="108">
                  <c:v>69.72</c:v>
                </c:pt>
                <c:pt idx="109">
                  <c:v>69.72</c:v>
                </c:pt>
                <c:pt idx="110">
                  <c:v>69.72</c:v>
                </c:pt>
                <c:pt idx="111">
                  <c:v>69.72</c:v>
                </c:pt>
                <c:pt idx="112">
                  <c:v>69.72</c:v>
                </c:pt>
                <c:pt idx="113">
                  <c:v>69.72</c:v>
                </c:pt>
                <c:pt idx="114">
                  <c:v>69.72</c:v>
                </c:pt>
                <c:pt idx="115">
                  <c:v>69.72</c:v>
                </c:pt>
                <c:pt idx="116">
                  <c:v>69.72</c:v>
                </c:pt>
                <c:pt idx="117">
                  <c:v>69.72</c:v>
                </c:pt>
                <c:pt idx="118">
                  <c:v>69.72</c:v>
                </c:pt>
                <c:pt idx="119">
                  <c:v>69.72</c:v>
                </c:pt>
                <c:pt idx="120">
                  <c:v>69.72</c:v>
                </c:pt>
                <c:pt idx="121">
                  <c:v>69.72</c:v>
                </c:pt>
                <c:pt idx="122">
                  <c:v>69.72</c:v>
                </c:pt>
                <c:pt idx="123">
                  <c:v>69.72</c:v>
                </c:pt>
                <c:pt idx="124">
                  <c:v>69.72</c:v>
                </c:pt>
                <c:pt idx="125">
                  <c:v>69.72</c:v>
                </c:pt>
                <c:pt idx="126">
                  <c:v>69.72</c:v>
                </c:pt>
                <c:pt idx="127">
                  <c:v>69.72</c:v>
                </c:pt>
                <c:pt idx="128">
                  <c:v>69.72</c:v>
                </c:pt>
                <c:pt idx="129">
                  <c:v>69.72</c:v>
                </c:pt>
                <c:pt idx="130">
                  <c:v>69.72</c:v>
                </c:pt>
                <c:pt idx="131">
                  <c:v>69.72</c:v>
                </c:pt>
                <c:pt idx="132">
                  <c:v>69.72</c:v>
                </c:pt>
                <c:pt idx="133">
                  <c:v>69.72</c:v>
                </c:pt>
                <c:pt idx="134">
                  <c:v>69.72</c:v>
                </c:pt>
                <c:pt idx="135">
                  <c:v>69.72</c:v>
                </c:pt>
                <c:pt idx="136">
                  <c:v>69.72</c:v>
                </c:pt>
                <c:pt idx="137">
                  <c:v>69.72</c:v>
                </c:pt>
                <c:pt idx="138">
                  <c:v>69.72</c:v>
                </c:pt>
                <c:pt idx="139">
                  <c:v>69.72</c:v>
                </c:pt>
                <c:pt idx="140">
                  <c:v>69.72</c:v>
                </c:pt>
                <c:pt idx="141">
                  <c:v>69.72</c:v>
                </c:pt>
                <c:pt idx="142">
                  <c:v>69.72</c:v>
                </c:pt>
                <c:pt idx="143">
                  <c:v>69.72</c:v>
                </c:pt>
                <c:pt idx="144">
                  <c:v>69.72</c:v>
                </c:pt>
                <c:pt idx="145">
                  <c:v>69.72</c:v>
                </c:pt>
                <c:pt idx="146">
                  <c:v>69.72</c:v>
                </c:pt>
                <c:pt idx="147">
                  <c:v>69.72</c:v>
                </c:pt>
                <c:pt idx="148">
                  <c:v>69.72</c:v>
                </c:pt>
                <c:pt idx="149">
                  <c:v>69.72</c:v>
                </c:pt>
                <c:pt idx="150">
                  <c:v>69.72</c:v>
                </c:pt>
                <c:pt idx="151">
                  <c:v>69.72</c:v>
                </c:pt>
                <c:pt idx="152">
                  <c:v>69.72</c:v>
                </c:pt>
                <c:pt idx="153">
                  <c:v>69.72</c:v>
                </c:pt>
                <c:pt idx="154">
                  <c:v>69.72</c:v>
                </c:pt>
                <c:pt idx="155">
                  <c:v>69.72</c:v>
                </c:pt>
                <c:pt idx="156">
                  <c:v>69.72</c:v>
                </c:pt>
                <c:pt idx="157">
                  <c:v>69.72</c:v>
                </c:pt>
                <c:pt idx="158">
                  <c:v>69.72</c:v>
                </c:pt>
                <c:pt idx="159">
                  <c:v>69.72</c:v>
                </c:pt>
                <c:pt idx="160">
                  <c:v>69.72</c:v>
                </c:pt>
                <c:pt idx="161">
                  <c:v>69.72</c:v>
                </c:pt>
                <c:pt idx="162">
                  <c:v>69.72</c:v>
                </c:pt>
                <c:pt idx="163">
                  <c:v>69.72</c:v>
                </c:pt>
                <c:pt idx="164">
                  <c:v>69.72</c:v>
                </c:pt>
                <c:pt idx="165">
                  <c:v>69.72</c:v>
                </c:pt>
                <c:pt idx="166">
                  <c:v>69.72</c:v>
                </c:pt>
                <c:pt idx="167">
                  <c:v>69.72</c:v>
                </c:pt>
                <c:pt idx="168">
                  <c:v>69.72</c:v>
                </c:pt>
                <c:pt idx="169">
                  <c:v>69.72</c:v>
                </c:pt>
                <c:pt idx="170">
                  <c:v>69.72</c:v>
                </c:pt>
                <c:pt idx="171">
                  <c:v>69.72</c:v>
                </c:pt>
                <c:pt idx="172">
                  <c:v>69.72</c:v>
                </c:pt>
                <c:pt idx="173">
                  <c:v>69.72</c:v>
                </c:pt>
                <c:pt idx="174">
                  <c:v>69.72</c:v>
                </c:pt>
                <c:pt idx="175">
                  <c:v>69.72</c:v>
                </c:pt>
                <c:pt idx="176">
                  <c:v>69.72</c:v>
                </c:pt>
                <c:pt idx="177">
                  <c:v>69.72</c:v>
                </c:pt>
                <c:pt idx="178">
                  <c:v>69.72</c:v>
                </c:pt>
                <c:pt idx="179">
                  <c:v>69.72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57344"/>
        <c:axId val="126458880"/>
      </c:lineChart>
      <c:catAx>
        <c:axId val="126457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26458880"/>
        <c:crosses val="autoZero"/>
        <c:auto val="1"/>
        <c:lblAlgn val="ctr"/>
        <c:lblOffset val="100"/>
        <c:noMultiLvlLbl val="0"/>
      </c:catAx>
      <c:valAx>
        <c:axId val="126458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4573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540201224846893"/>
          <c:y val="2.4615364475949236E-2"/>
          <c:w val="0.21515354330708661"/>
          <c:h val="0.1440786485230493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22</xdr:row>
      <xdr:rowOff>0</xdr:rowOff>
    </xdr:from>
    <xdr:to>
      <xdr:col>4</xdr:col>
      <xdr:colOff>742951</xdr:colOff>
      <xdr:row>42</xdr:row>
      <xdr:rowOff>9525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22</xdr:row>
      <xdr:rowOff>0</xdr:rowOff>
    </xdr:from>
    <xdr:to>
      <xdr:col>11</xdr:col>
      <xdr:colOff>76200</xdr:colOff>
      <xdr:row>42</xdr:row>
      <xdr:rowOff>9525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224"/>
  <sheetViews>
    <sheetView tabSelected="1" topLeftCell="A16" workbookViewId="0">
      <selection activeCell="D3" sqref="D3"/>
    </sheetView>
  </sheetViews>
  <sheetFormatPr baseColWidth="10" defaultRowHeight="15" x14ac:dyDescent="0.25"/>
  <cols>
    <col min="1" max="1" width="8.5703125" customWidth="1"/>
    <col min="3" max="3" width="12" bestFit="1" customWidth="1"/>
  </cols>
  <sheetData>
    <row r="2" spans="2:8" ht="18.75" x14ac:dyDescent="0.3">
      <c r="D2" s="3" t="s">
        <v>19</v>
      </c>
    </row>
    <row r="3" spans="2:8" x14ac:dyDescent="0.25">
      <c r="C3" s="1" t="s">
        <v>0</v>
      </c>
      <c r="D3" s="4">
        <v>38</v>
      </c>
      <c r="E3" t="s">
        <v>1</v>
      </c>
      <c r="H3" t="s">
        <v>29</v>
      </c>
    </row>
    <row r="4" spans="2:8" x14ac:dyDescent="0.25">
      <c r="C4" s="1" t="s">
        <v>2</v>
      </c>
      <c r="D4" s="4">
        <v>4</v>
      </c>
      <c r="E4" t="s">
        <v>3</v>
      </c>
    </row>
    <row r="5" spans="2:8" x14ac:dyDescent="0.25">
      <c r="C5" s="1" t="s">
        <v>4</v>
      </c>
      <c r="D5" s="4">
        <v>16.7</v>
      </c>
      <c r="E5" t="s">
        <v>5</v>
      </c>
    </row>
    <row r="6" spans="2:8" x14ac:dyDescent="0.25">
      <c r="C6" s="1" t="s">
        <v>10</v>
      </c>
      <c r="D6" s="4">
        <v>4</v>
      </c>
    </row>
    <row r="7" spans="2:8" x14ac:dyDescent="0.25">
      <c r="B7" s="1"/>
      <c r="C7" s="2"/>
    </row>
    <row r="8" spans="2:8" ht="18.75" x14ac:dyDescent="0.3">
      <c r="B8" s="1"/>
      <c r="C8" s="2"/>
      <c r="D8" s="3" t="s">
        <v>18</v>
      </c>
    </row>
    <row r="9" spans="2:8" x14ac:dyDescent="0.25">
      <c r="B9" s="1"/>
      <c r="C9" s="1" t="s">
        <v>26</v>
      </c>
      <c r="D9" s="2">
        <f>D5</f>
        <v>16.7</v>
      </c>
      <c r="E9" t="s">
        <v>17</v>
      </c>
    </row>
    <row r="10" spans="2:8" x14ac:dyDescent="0.25">
      <c r="B10" s="1"/>
      <c r="C10" s="1" t="s">
        <v>11</v>
      </c>
      <c r="D10" s="2">
        <f>ROUND(C134,3)</f>
        <v>23.617000000000001</v>
      </c>
      <c r="E10" t="s">
        <v>17</v>
      </c>
    </row>
    <row r="11" spans="2:8" x14ac:dyDescent="0.25">
      <c r="B11" s="1"/>
      <c r="C11" s="1" t="s">
        <v>27</v>
      </c>
      <c r="D11" s="2">
        <f>D5/D4</f>
        <v>4.1749999999999998</v>
      </c>
      <c r="E11" t="s">
        <v>13</v>
      </c>
    </row>
    <row r="12" spans="2:8" x14ac:dyDescent="0.25">
      <c r="B12" s="1"/>
      <c r="C12" s="1" t="s">
        <v>12</v>
      </c>
      <c r="D12" s="2">
        <f>ROUND(D134,3)</f>
        <v>5.9039999999999999</v>
      </c>
      <c r="E12" t="s">
        <v>13</v>
      </c>
    </row>
    <row r="13" spans="2:8" x14ac:dyDescent="0.25">
      <c r="C13" s="1" t="s">
        <v>28</v>
      </c>
      <c r="D13" s="2">
        <f>ROUND((SUM(E45:E224))/180, 2)</f>
        <v>69.72</v>
      </c>
      <c r="E13" t="s">
        <v>7</v>
      </c>
    </row>
    <row r="14" spans="2:8" x14ac:dyDescent="0.25">
      <c r="C14" s="1" t="s">
        <v>9</v>
      </c>
      <c r="D14" s="2">
        <f>ROUND(G89,2)</f>
        <v>158.65</v>
      </c>
      <c r="E14" t="s">
        <v>7</v>
      </c>
    </row>
    <row r="15" spans="2:8" x14ac:dyDescent="0.25">
      <c r="C15" s="1" t="s">
        <v>20</v>
      </c>
      <c r="D15" s="2">
        <f>ROUND(D13/D14*100,2)</f>
        <v>43.95</v>
      </c>
      <c r="E15" t="s">
        <v>21</v>
      </c>
    </row>
    <row r="16" spans="2:8" x14ac:dyDescent="0.25">
      <c r="C16" s="1"/>
      <c r="D16" s="2"/>
    </row>
    <row r="17" spans="2:5" ht="18.75" x14ac:dyDescent="0.3">
      <c r="B17" s="1"/>
      <c r="C17" s="3"/>
      <c r="D17" s="3" t="s">
        <v>14</v>
      </c>
    </row>
    <row r="18" spans="2:5" x14ac:dyDescent="0.25">
      <c r="B18" s="1"/>
      <c r="C18" s="1" t="s">
        <v>15</v>
      </c>
      <c r="D18" s="2">
        <f>D3</f>
        <v>38</v>
      </c>
      <c r="E18" t="s">
        <v>17</v>
      </c>
    </row>
    <row r="19" spans="2:5" x14ac:dyDescent="0.25">
      <c r="B19" s="1"/>
      <c r="C19" s="1" t="s">
        <v>16</v>
      </c>
      <c r="D19" s="2">
        <f>ROUNDUP(((D14*D6)/D3)/2,2)</f>
        <v>8.35</v>
      </c>
      <c r="E19" t="s">
        <v>13</v>
      </c>
    </row>
    <row r="20" spans="2:5" x14ac:dyDescent="0.25">
      <c r="B20" s="1"/>
      <c r="C20" s="1" t="s">
        <v>22</v>
      </c>
      <c r="D20" s="2">
        <f>D14*D6</f>
        <v>634.6</v>
      </c>
      <c r="E20" t="s">
        <v>7</v>
      </c>
    </row>
    <row r="21" spans="2:5" x14ac:dyDescent="0.25">
      <c r="B21" s="1"/>
      <c r="C21" s="1"/>
      <c r="D21" s="2"/>
    </row>
    <row r="22" spans="2:5" ht="18.75" x14ac:dyDescent="0.3">
      <c r="C22" s="1"/>
      <c r="D22" s="3" t="s">
        <v>25</v>
      </c>
    </row>
    <row r="23" spans="2:5" x14ac:dyDescent="0.25">
      <c r="C23" s="1"/>
      <c r="D23" s="1"/>
    </row>
    <row r="24" spans="2:5" x14ac:dyDescent="0.25">
      <c r="C24" s="1"/>
      <c r="D24" s="1"/>
    </row>
    <row r="25" spans="2:5" x14ac:dyDescent="0.25">
      <c r="C25" s="1"/>
      <c r="D25" s="1"/>
    </row>
    <row r="26" spans="2:5" x14ac:dyDescent="0.25">
      <c r="C26" s="1"/>
      <c r="D26" s="1"/>
    </row>
    <row r="27" spans="2:5" x14ac:dyDescent="0.25">
      <c r="C27" s="1"/>
      <c r="D27" s="1"/>
    </row>
    <row r="28" spans="2:5" x14ac:dyDescent="0.25">
      <c r="C28" s="1"/>
      <c r="D28" s="1"/>
    </row>
    <row r="29" spans="2:5" x14ac:dyDescent="0.25">
      <c r="C29" s="1"/>
      <c r="D29" s="1"/>
    </row>
    <row r="30" spans="2:5" x14ac:dyDescent="0.25">
      <c r="C30" s="1"/>
      <c r="D30" s="1"/>
    </row>
    <row r="31" spans="2:5" x14ac:dyDescent="0.25">
      <c r="C31" s="1"/>
      <c r="D31" s="1"/>
    </row>
    <row r="32" spans="2:5" x14ac:dyDescent="0.25">
      <c r="C32" s="1"/>
      <c r="D32" s="1"/>
    </row>
    <row r="33" spans="1:12" x14ac:dyDescent="0.25">
      <c r="C33" s="1"/>
      <c r="D33" s="1"/>
    </row>
    <row r="34" spans="1:12" x14ac:dyDescent="0.25">
      <c r="C34" s="1"/>
      <c r="D34" s="1"/>
    </row>
    <row r="35" spans="1:12" x14ac:dyDescent="0.25">
      <c r="C35" s="1"/>
      <c r="D35" s="1"/>
    </row>
    <row r="36" spans="1:12" x14ac:dyDescent="0.25">
      <c r="C36" s="1"/>
      <c r="D36" s="1"/>
    </row>
    <row r="37" spans="1:12" x14ac:dyDescent="0.25">
      <c r="C37" s="1"/>
      <c r="D37" s="1"/>
    </row>
    <row r="38" spans="1:12" x14ac:dyDescent="0.25">
      <c r="C38" s="1"/>
      <c r="D38" s="1"/>
    </row>
    <row r="39" spans="1:12" x14ac:dyDescent="0.25">
      <c r="C39" s="1"/>
      <c r="D39" s="1"/>
    </row>
    <row r="40" spans="1:12" x14ac:dyDescent="0.25">
      <c r="C40" s="1"/>
      <c r="D40" s="1"/>
    </row>
    <row r="41" spans="1:12" x14ac:dyDescent="0.25">
      <c r="C41" s="1"/>
      <c r="D41" s="1"/>
    </row>
    <row r="42" spans="1:12" x14ac:dyDescent="0.25">
      <c r="C42" s="1"/>
      <c r="D42" s="1"/>
    </row>
    <row r="43" spans="1:12" x14ac:dyDescent="0.25">
      <c r="C43" s="1"/>
      <c r="D43" s="1"/>
    </row>
    <row r="44" spans="1:12" x14ac:dyDescent="0.25">
      <c r="A44" s="5"/>
      <c r="B44" s="5"/>
      <c r="C44" s="6" t="s">
        <v>6</v>
      </c>
      <c r="D44" s="6" t="s">
        <v>8</v>
      </c>
      <c r="E44" s="6" t="s">
        <v>23</v>
      </c>
      <c r="F44" s="6"/>
      <c r="G44" s="6" t="s">
        <v>24</v>
      </c>
    </row>
    <row r="45" spans="1:12" x14ac:dyDescent="0.25">
      <c r="A45" s="6">
        <v>1</v>
      </c>
      <c r="B45" s="5">
        <f>SIN(RADIANS(A45))</f>
        <v>1.7452406437283512E-2</v>
      </c>
      <c r="C45" s="5">
        <f>(B45*D5)*SQRT(2)</f>
        <v>0.41217987899021929</v>
      </c>
      <c r="D45" s="5">
        <f>C45/D4</f>
        <v>0.10304496974755482</v>
      </c>
      <c r="E45" s="5">
        <f>C45*D45</f>
        <v>4.2473063161097953E-2</v>
      </c>
      <c r="F45" s="5"/>
      <c r="G45" s="5">
        <f>D45*D3</f>
        <v>3.9157088504070834</v>
      </c>
      <c r="I45">
        <f>D5</f>
        <v>16.7</v>
      </c>
      <c r="J45">
        <f>D11</f>
        <v>4.1749999999999998</v>
      </c>
      <c r="K45">
        <f>D14</f>
        <v>158.65</v>
      </c>
      <c r="L45">
        <f>D13</f>
        <v>69.72</v>
      </c>
    </row>
    <row r="46" spans="1:12" x14ac:dyDescent="0.25">
      <c r="A46" s="6">
        <v>2</v>
      </c>
      <c r="B46" s="5">
        <f>SIN(RADIANS(A46))</f>
        <v>3.4899496702500969E-2</v>
      </c>
      <c r="C46" s="5">
        <f>(B46*D5)*SQRT(2)</f>
        <v>0.824234203996422</v>
      </c>
      <c r="D46" s="5">
        <f>C46/D4</f>
        <v>0.2060585509991055</v>
      </c>
      <c r="E46" s="5">
        <f>C46*D46</f>
        <v>0.16984050575940385</v>
      </c>
      <c r="F46" s="5"/>
      <c r="G46" s="5">
        <f>D46*D3</f>
        <v>7.8302249379660092</v>
      </c>
      <c r="I46">
        <f>D5</f>
        <v>16.7</v>
      </c>
      <c r="J46">
        <f>D11</f>
        <v>4.1749999999999998</v>
      </c>
      <c r="K46">
        <f>D14</f>
        <v>158.65</v>
      </c>
      <c r="L46">
        <f>D13</f>
        <v>69.72</v>
      </c>
    </row>
    <row r="47" spans="1:12" x14ac:dyDescent="0.25">
      <c r="A47" s="6">
        <v>3</v>
      </c>
      <c r="B47" s="5">
        <f>SIN(RADIANS(A47))</f>
        <v>5.2335956242943835E-2</v>
      </c>
      <c r="C47" s="5">
        <f>(B47*D5)*SQRT(2)</f>
        <v>1.2360374592795516</v>
      </c>
      <c r="D47" s="5">
        <f>C47/D4</f>
        <v>0.30900936481988789</v>
      </c>
      <c r="E47" s="5">
        <f>C47*D47</f>
        <v>0.38194715018556225</v>
      </c>
      <c r="F47" s="5"/>
      <c r="G47" s="5">
        <f>D47*D3</f>
        <v>11.742355863155741</v>
      </c>
      <c r="I47">
        <f>D5</f>
        <v>16.7</v>
      </c>
      <c r="J47">
        <f>D11</f>
        <v>4.1749999999999998</v>
      </c>
      <c r="K47">
        <f>D14</f>
        <v>158.65</v>
      </c>
      <c r="L47">
        <f>D13</f>
        <v>69.72</v>
      </c>
    </row>
    <row r="48" spans="1:12" x14ac:dyDescent="0.25">
      <c r="A48" s="6">
        <v>4</v>
      </c>
      <c r="B48" s="5">
        <f>SIN(RADIANS(A48))</f>
        <v>6.9756473744125302E-2</v>
      </c>
      <c r="C48" s="5">
        <f>(B48*D5)*SQRT(2)</f>
        <v>1.6474642055788209</v>
      </c>
      <c r="D48" s="5">
        <f>C48/D4</f>
        <v>0.41186605139470522</v>
      </c>
      <c r="E48" s="5">
        <f>C48*D48</f>
        <v>0.67853457716586385</v>
      </c>
      <c r="F48" s="5"/>
      <c r="G48" s="5">
        <f>D48*D3</f>
        <v>15.650909952998799</v>
      </c>
      <c r="I48">
        <f>D5</f>
        <v>16.7</v>
      </c>
      <c r="J48">
        <f>D11</f>
        <v>4.1749999999999998</v>
      </c>
      <c r="K48">
        <f>D14</f>
        <v>158.65</v>
      </c>
      <c r="L48">
        <f>D13</f>
        <v>69.72</v>
      </c>
    </row>
    <row r="49" spans="1:12" x14ac:dyDescent="0.25">
      <c r="A49" s="6">
        <v>5</v>
      </c>
      <c r="B49" s="5">
        <f>SIN(RADIANS(A49))</f>
        <v>8.7155742747658166E-2</v>
      </c>
      <c r="C49" s="5">
        <f>(B49*D5)*SQRT(2)</f>
        <v>2.0583891183217262</v>
      </c>
      <c r="D49" s="5">
        <f>C49/D4</f>
        <v>0.51459727958043155</v>
      </c>
      <c r="E49" s="5">
        <f>C49*D49</f>
        <v>1.0592414406063233</v>
      </c>
      <c r="F49" s="5"/>
      <c r="G49" s="5">
        <f>D49*D3</f>
        <v>19.554696624056398</v>
      </c>
      <c r="I49">
        <f>D5</f>
        <v>16.7</v>
      </c>
      <c r="J49">
        <f>D11</f>
        <v>4.1749999999999998</v>
      </c>
      <c r="K49">
        <f>D14</f>
        <v>158.65</v>
      </c>
      <c r="L49">
        <f>D13</f>
        <v>69.72</v>
      </c>
    </row>
    <row r="50" spans="1:12" x14ac:dyDescent="0.25">
      <c r="A50" s="6">
        <v>6</v>
      </c>
      <c r="B50" s="5">
        <f>SIN(RADIANS(A50))</f>
        <v>0.10452846326765347</v>
      </c>
      <c r="C50" s="5">
        <f>(B50*D5)*SQRT(2)</f>
        <v>2.4686870257991282</v>
      </c>
      <c r="D50" s="5">
        <f>C50/D4</f>
        <v>0.61717175644978206</v>
      </c>
      <c r="E50" s="5">
        <f>C50*D50</f>
        <v>1.5236039078372363</v>
      </c>
      <c r="F50" s="5"/>
      <c r="G50" s="5">
        <f>D50*D3</f>
        <v>23.452526745091717</v>
      </c>
      <c r="I50">
        <f>D5</f>
        <v>16.7</v>
      </c>
      <c r="J50">
        <f>D11</f>
        <v>4.1749999999999998</v>
      </c>
      <c r="K50">
        <f>D14</f>
        <v>158.65</v>
      </c>
      <c r="L50">
        <f>D13</f>
        <v>69.72</v>
      </c>
    </row>
    <row r="51" spans="1:12" x14ac:dyDescent="0.25">
      <c r="A51" s="6">
        <v>7</v>
      </c>
      <c r="B51" s="5">
        <f>SIN(RADIANS(A51))</f>
        <v>0.12186934340514748</v>
      </c>
      <c r="C51" s="5">
        <f>(B51*D5)*SQRT(2)</f>
        <v>2.8782329472937636</v>
      </c>
      <c r="D51" s="5">
        <f>C51/D4</f>
        <v>0.71955823682344089</v>
      </c>
      <c r="E51" s="5">
        <f>C51*D51</f>
        <v>2.0710562247218363</v>
      </c>
      <c r="F51" s="5"/>
      <c r="G51" s="5">
        <f>D51*D3</f>
        <v>27.343212999290753</v>
      </c>
      <c r="I51">
        <f>D5</f>
        <v>16.7</v>
      </c>
      <c r="J51">
        <f>D11</f>
        <v>4.1749999999999998</v>
      </c>
      <c r="K51">
        <f>D14</f>
        <v>158.65</v>
      </c>
      <c r="L51">
        <f>D13</f>
        <v>69.72</v>
      </c>
    </row>
    <row r="52" spans="1:12" x14ac:dyDescent="0.25">
      <c r="A52" s="6">
        <v>8</v>
      </c>
      <c r="B52" s="5">
        <f>SIN(RADIANS(A52))</f>
        <v>0.13917310096006544</v>
      </c>
      <c r="C52" s="5">
        <f>(B52*D5)*SQRT(2)</f>
        <v>3.2869021311505842</v>
      </c>
      <c r="D52" s="5">
        <f>C52/D4</f>
        <v>0.82172553278764604</v>
      </c>
      <c r="E52" s="5">
        <f>C52*D52</f>
        <v>2.7009314049405631</v>
      </c>
      <c r="F52" s="5"/>
      <c r="G52" s="5">
        <f>D52*D3</f>
        <v>31.225570245930548</v>
      </c>
      <c r="I52">
        <f>D5</f>
        <v>16.7</v>
      </c>
      <c r="J52">
        <f>D11</f>
        <v>4.1749999999999998</v>
      </c>
      <c r="K52">
        <f>D14</f>
        <v>158.65</v>
      </c>
      <c r="L52">
        <f>D13</f>
        <v>69.72</v>
      </c>
    </row>
    <row r="53" spans="1:12" x14ac:dyDescent="0.25">
      <c r="A53" s="6">
        <v>9</v>
      </c>
      <c r="B53" s="5">
        <f>SIN(RADIANS(A53))</f>
        <v>0.15643446504023087</v>
      </c>
      <c r="C53" s="5">
        <f>(B53*D5)*SQRT(2)</f>
        <v>3.6945700927773206</v>
      </c>
      <c r="D53" s="5">
        <f>C53/D4</f>
        <v>0.92364252319433016</v>
      </c>
      <c r="E53" s="5">
        <f>C53*D53</f>
        <v>3.4124620426111547</v>
      </c>
      <c r="F53" s="5"/>
      <c r="G53" s="5">
        <f>D53*D3</f>
        <v>35.098415881384547</v>
      </c>
      <c r="I53">
        <f>D5</f>
        <v>16.7</v>
      </c>
      <c r="J53">
        <f>D11</f>
        <v>4.1749999999999998</v>
      </c>
      <c r="K53">
        <f>D14</f>
        <v>158.65</v>
      </c>
      <c r="L53">
        <f>D13</f>
        <v>69.72</v>
      </c>
    </row>
    <row r="54" spans="1:12" x14ac:dyDescent="0.25">
      <c r="A54" s="6">
        <v>10</v>
      </c>
      <c r="B54" s="5">
        <f>SIN(RADIANS(A54))</f>
        <v>0.17364817766693033</v>
      </c>
      <c r="C54" s="5">
        <f>(B54*D5)*SQRT(2)</f>
        <v>4.1011126525636925</v>
      </c>
      <c r="D54" s="5">
        <f>C54/D4</f>
        <v>1.0252781631409231</v>
      </c>
      <c r="E54" s="5">
        <f>C54*D54</f>
        <v>4.2047812472545019</v>
      </c>
      <c r="F54" s="5"/>
      <c r="G54" s="5">
        <f>D54*D3</f>
        <v>38.960570199355075</v>
      </c>
      <c r="I54">
        <f>D5</f>
        <v>16.7</v>
      </c>
      <c r="J54">
        <f>D11</f>
        <v>4.1749999999999998</v>
      </c>
      <c r="K54">
        <f>D14</f>
        <v>158.65</v>
      </c>
      <c r="L54">
        <f>D13</f>
        <v>69.72</v>
      </c>
    </row>
    <row r="55" spans="1:12" x14ac:dyDescent="0.25">
      <c r="A55" s="6">
        <v>11</v>
      </c>
      <c r="B55" s="5">
        <f>SIN(RADIANS(A55))</f>
        <v>0.1908089953765448</v>
      </c>
      <c r="C55" s="5">
        <f>(B55*D5)*SQRT(2)</f>
        <v>4.5064059737077242</v>
      </c>
      <c r="D55" s="5">
        <f>C55/D4</f>
        <v>1.1266014934269311</v>
      </c>
      <c r="E55" s="5">
        <f>C55*D55</f>
        <v>5.0769236999671659</v>
      </c>
      <c r="F55" s="5"/>
      <c r="G55" s="5">
        <f>D55*D3</f>
        <v>42.81085675022338</v>
      </c>
      <c r="I55">
        <f>D5</f>
        <v>16.7</v>
      </c>
      <c r="J55">
        <f>D11</f>
        <v>4.1749999999999998</v>
      </c>
      <c r="K55">
        <f>D14</f>
        <v>158.65</v>
      </c>
      <c r="L55">
        <f>D13</f>
        <v>69.72</v>
      </c>
    </row>
    <row r="56" spans="1:12" x14ac:dyDescent="0.25">
      <c r="A56" s="6">
        <v>12</v>
      </c>
      <c r="B56" s="5">
        <f>SIN(RADIANS(A56))</f>
        <v>0.20791169081775934</v>
      </c>
      <c r="C56" s="5">
        <f>(B56*D5)*SQRT(2)</f>
        <v>4.9103265999376289</v>
      </c>
      <c r="D56" s="5">
        <f>C56/D4</f>
        <v>1.2275816499844072</v>
      </c>
      <c r="E56" s="5">
        <f>C56*D56</f>
        <v>6.0278268295137591</v>
      </c>
      <c r="F56" s="5"/>
      <c r="G56" s="5">
        <f>D56*D3</f>
        <v>46.648102699407474</v>
      </c>
      <c r="I56">
        <f>D5</f>
        <v>16.7</v>
      </c>
      <c r="J56">
        <f>D11</f>
        <v>4.1749999999999998</v>
      </c>
      <c r="K56">
        <f>D14</f>
        <v>158.65</v>
      </c>
      <c r="L56">
        <f>D13</f>
        <v>69.72</v>
      </c>
    </row>
    <row r="57" spans="1:12" x14ac:dyDescent="0.25">
      <c r="A57" s="6">
        <v>13</v>
      </c>
      <c r="B57" s="5">
        <f>SIN(RADIANS(A57))</f>
        <v>0.224951054343865</v>
      </c>
      <c r="C57" s="5">
        <f>(B57*D5)*SQRT(2)</f>
        <v>5.3127514931177906</v>
      </c>
      <c r="D57" s="5">
        <f>C57/D4</f>
        <v>1.3281878732794477</v>
      </c>
      <c r="E57" s="5">
        <f>C57*D57</f>
        <v>7.0563321069063285</v>
      </c>
      <c r="F57" s="5"/>
      <c r="G57" s="5">
        <f>D57*D3</f>
        <v>50.471139184619012</v>
      </c>
      <c r="I57">
        <f>D5</f>
        <v>16.7</v>
      </c>
      <c r="J57">
        <f>D11</f>
        <v>4.1749999999999998</v>
      </c>
      <c r="K57">
        <f>D14</f>
        <v>158.65</v>
      </c>
      <c r="L57">
        <f>D13</f>
        <v>69.72</v>
      </c>
    </row>
    <row r="58" spans="1:12" x14ac:dyDescent="0.25">
      <c r="A58" s="6">
        <v>14</v>
      </c>
      <c r="B58" s="5">
        <f>SIN(RADIANS(A58))</f>
        <v>0.24192189559966773</v>
      </c>
      <c r="C58" s="5">
        <f>(B58*D5)*SQRT(2)</f>
        <v>5.7135580707273697</v>
      </c>
      <c r="D58" s="5">
        <f>C58/D4</f>
        <v>1.4283895176818424</v>
      </c>
      <c r="E58" s="5">
        <f>C58*D58</f>
        <v>8.161186456893466</v>
      </c>
      <c r="F58" s="5"/>
      <c r="G58" s="5">
        <f>D58*D3</f>
        <v>54.27880167191001</v>
      </c>
      <c r="I58">
        <f>D5</f>
        <v>16.7</v>
      </c>
      <c r="J58">
        <f>D11</f>
        <v>4.1749999999999998</v>
      </c>
      <c r="K58">
        <f>D14</f>
        <v>158.65</v>
      </c>
      <c r="L58">
        <f>D13</f>
        <v>69.72</v>
      </c>
    </row>
    <row r="59" spans="1:12" x14ac:dyDescent="0.25">
      <c r="A59" s="6">
        <v>15</v>
      </c>
      <c r="B59" s="5">
        <f>SIN(RADIANS(A59))</f>
        <v>0.25881904510252074</v>
      </c>
      <c r="C59" s="5">
        <f>(B59*D5)*SQRT(2)</f>
        <v>6.1126242432001243</v>
      </c>
      <c r="D59" s="5">
        <f>C59/D4</f>
        <v>1.5281560608000311</v>
      </c>
      <c r="E59" s="5">
        <f>C59*D59</f>
        <v>9.3410437846394725</v>
      </c>
      <c r="F59" s="5"/>
      <c r="G59" s="5">
        <f>D59*D3</f>
        <v>58.069930310401183</v>
      </c>
      <c r="I59">
        <f>D5</f>
        <v>16.7</v>
      </c>
      <c r="J59">
        <f>D11</f>
        <v>4.1749999999999998</v>
      </c>
      <c r="K59">
        <f>D14</f>
        <v>158.65</v>
      </c>
      <c r="L59">
        <f>D13</f>
        <v>69.72</v>
      </c>
    </row>
    <row r="60" spans="1:12" x14ac:dyDescent="0.25">
      <c r="A60" s="6">
        <v>16</v>
      </c>
      <c r="B60" s="5">
        <f>SIN(RADIANS(A60))</f>
        <v>0.27563735581699916</v>
      </c>
      <c r="C60" s="5">
        <f>(B60*D5)*SQRT(2)</f>
        <v>6.5098284511140809</v>
      </c>
      <c r="D60" s="5">
        <f>C60/D4</f>
        <v>1.6274571127785202</v>
      </c>
      <c r="E60" s="5">
        <f>C60*D60</f>
        <v>10.594466615733589</v>
      </c>
      <c r="F60" s="5"/>
      <c r="G60" s="5">
        <f>D60*D3</f>
        <v>61.843370285583767</v>
      </c>
      <c r="I60">
        <f>D5</f>
        <v>16.7</v>
      </c>
      <c r="J60">
        <f>D11</f>
        <v>4.1749999999999998</v>
      </c>
      <c r="K60">
        <f>D14</f>
        <v>158.65</v>
      </c>
      <c r="L60">
        <f>D13</f>
        <v>69.72</v>
      </c>
    </row>
    <row r="61" spans="1:12" x14ac:dyDescent="0.25">
      <c r="A61" s="6">
        <v>17</v>
      </c>
      <c r="B61" s="5">
        <f>SIN(RADIANS(A61))</f>
        <v>0.29237170472273677</v>
      </c>
      <c r="C61" s="5">
        <f>(B61*D5)*SQRT(2)</f>
        <v>6.9050497022197055</v>
      </c>
      <c r="D61" s="5">
        <f>C61/D4</f>
        <v>1.7262624255549264</v>
      </c>
      <c r="E61" s="5">
        <f>C61*D61</f>
        <v>11.919927847531111</v>
      </c>
      <c r="F61" s="5"/>
      <c r="G61" s="5">
        <f>D61*D3</f>
        <v>65.597972171087207</v>
      </c>
      <c r="I61">
        <f>D5</f>
        <v>16.7</v>
      </c>
      <c r="J61">
        <f>D11</f>
        <v>4.1749999999999998</v>
      </c>
      <c r="K61">
        <f>D14</f>
        <v>158.65</v>
      </c>
      <c r="L61">
        <f>D13</f>
        <v>69.72</v>
      </c>
    </row>
    <row r="62" spans="1:12" x14ac:dyDescent="0.25">
      <c r="A62" s="6">
        <v>18</v>
      </c>
      <c r="B62" s="5">
        <f>SIN(RADIANS(A62))</f>
        <v>0.3090169943749474</v>
      </c>
      <c r="C62" s="5">
        <f>(B62*D5)*SQRT(2)</f>
        <v>7.2981676082953113</v>
      </c>
      <c r="D62" s="5">
        <f>C62/D4</f>
        <v>1.8245419020738278</v>
      </c>
      <c r="E62" s="5">
        <f>C62*D62</f>
        <v>13.315812609692726</v>
      </c>
      <c r="F62" s="5"/>
      <c r="G62" s="5">
        <f>D62*D3</f>
        <v>69.332592278805464</v>
      </c>
      <c r="I62">
        <f>D5</f>
        <v>16.7</v>
      </c>
      <c r="J62">
        <f>D11</f>
        <v>4.1749999999999998</v>
      </c>
      <c r="K62">
        <f>D14</f>
        <v>158.65</v>
      </c>
      <c r="L62">
        <f>D13</f>
        <v>69.72</v>
      </c>
    </row>
    <row r="63" spans="1:12" x14ac:dyDescent="0.25">
      <c r="A63" s="6">
        <v>19</v>
      </c>
      <c r="B63" s="5">
        <f>SIN(RADIANS(A63))</f>
        <v>0.3255681544571567</v>
      </c>
      <c r="C63" s="5">
        <f>(B63*D5)*SQRT(2)</f>
        <v>7.6890624218184964</v>
      </c>
      <c r="D63" s="5">
        <f>C63/D4</f>
        <v>1.9222656054546241</v>
      </c>
      <c r="E63" s="5">
        <f>C63*D63</f>
        <v>14.780420231655331</v>
      </c>
      <c r="F63" s="5"/>
      <c r="G63" s="5">
        <f>D63*D3</f>
        <v>73.046093007275715</v>
      </c>
      <c r="I63">
        <f>D5</f>
        <v>16.7</v>
      </c>
      <c r="J63">
        <f>D11</f>
        <v>4.1749999999999998</v>
      </c>
      <c r="K63">
        <f>D14</f>
        <v>158.65</v>
      </c>
      <c r="L63">
        <f>D13</f>
        <v>69.72</v>
      </c>
    </row>
    <row r="64" spans="1:12" x14ac:dyDescent="0.25">
      <c r="A64" s="6">
        <v>20</v>
      </c>
      <c r="B64" s="5">
        <f>SIN(RADIANS(A64))</f>
        <v>0.34202014332566871</v>
      </c>
      <c r="C64" s="5">
        <f>(B64*D5)*SQRT(2)</f>
        <v>8.0776150724423736</v>
      </c>
      <c r="D64" s="5">
        <f>C64/D4</f>
        <v>2.0194037681105934</v>
      </c>
      <c r="E64" s="5">
        <f>C64*D64</f>
        <v>16.311966314637054</v>
      </c>
      <c r="F64" s="5"/>
      <c r="G64" s="5">
        <f>D64*D3</f>
        <v>76.737343188202544</v>
      </c>
      <c r="I64">
        <f>D5</f>
        <v>16.7</v>
      </c>
      <c r="J64">
        <f>D11</f>
        <v>4.1749999999999998</v>
      </c>
      <c r="K64">
        <f>D14</f>
        <v>158.65</v>
      </c>
      <c r="L64">
        <f>D13</f>
        <v>69.72</v>
      </c>
    </row>
    <row r="65" spans="1:12" x14ac:dyDescent="0.25">
      <c r="A65" s="6">
        <v>21</v>
      </c>
      <c r="B65" s="5">
        <f>SIN(RADIANS(A65))</f>
        <v>0.35836794954530027</v>
      </c>
      <c r="C65" s="5">
        <f>(B65*D5)*SQRT(2)</f>
        <v>8.4637072032655727</v>
      </c>
      <c r="D65" s="5">
        <f>C65/D4</f>
        <v>2.1159268008163932</v>
      </c>
      <c r="E65" s="5">
        <f>C65*D65</f>
        <v>17.908584905652386</v>
      </c>
      <c r="F65" s="5"/>
      <c r="G65" s="5">
        <f>D65*D3</f>
        <v>80.405218431022945</v>
      </c>
      <c r="I65">
        <f>D5</f>
        <v>16.7</v>
      </c>
      <c r="J65">
        <f>D11</f>
        <v>4.1749999999999998</v>
      </c>
      <c r="K65">
        <f>D14</f>
        <v>158.65</v>
      </c>
      <c r="L65">
        <f>D13</f>
        <v>69.72</v>
      </c>
    </row>
    <row r="66" spans="1:12" x14ac:dyDescent="0.25">
      <c r="A66" s="6">
        <v>22</v>
      </c>
      <c r="B66" s="5">
        <f>SIN(RADIANS(A66))</f>
        <v>0.37460659341591201</v>
      </c>
      <c r="C66" s="5">
        <f>(B66*D5)*SQRT(2)</f>
        <v>8.8472212068848819</v>
      </c>
      <c r="D66" s="5">
        <f>C66/D4</f>
        <v>2.2118053017212205</v>
      </c>
      <c r="E66" s="5">
        <f>C66*D66</f>
        <v>19.568330770888398</v>
      </c>
      <c r="F66" s="5"/>
      <c r="G66" s="5">
        <f>D66*D3</f>
        <v>84.048601465406378</v>
      </c>
      <c r="I66">
        <f>D5</f>
        <v>16.7</v>
      </c>
      <c r="J66">
        <f>D11</f>
        <v>4.1749999999999998</v>
      </c>
      <c r="K66">
        <f>D14</f>
        <v>158.65</v>
      </c>
      <c r="L66">
        <f>D13</f>
        <v>69.72</v>
      </c>
    </row>
    <row r="67" spans="1:12" x14ac:dyDescent="0.25">
      <c r="A67" s="6">
        <v>23</v>
      </c>
      <c r="B67" s="5">
        <f>SIN(RADIANS(A67))</f>
        <v>0.39073112848927377</v>
      </c>
      <c r="C67" s="5">
        <f>(B67*D5)*SQRT(2)</f>
        <v>9.2280402612196184</v>
      </c>
      <c r="D67" s="5">
        <f>C67/D4</f>
        <v>2.3070100653049046</v>
      </c>
      <c r="E67" s="5">
        <f>C67*D67</f>
        <v>21.289181765672559</v>
      </c>
      <c r="F67" s="5"/>
      <c r="G67" s="5">
        <f>D67*D3</f>
        <v>87.666382481586368</v>
      </c>
      <c r="I67">
        <f>D5</f>
        <v>16.7</v>
      </c>
      <c r="J67">
        <f>D11</f>
        <v>4.1749999999999998</v>
      </c>
      <c r="K67">
        <f>D14</f>
        <v>158.65</v>
      </c>
      <c r="L67">
        <f>D13</f>
        <v>69.72</v>
      </c>
    </row>
    <row r="68" spans="1:12" x14ac:dyDescent="0.25">
      <c r="A68" s="6">
        <v>24</v>
      </c>
      <c r="B68" s="5">
        <f>SIN(RADIANS(A68))</f>
        <v>0.40673664307580021</v>
      </c>
      <c r="C68" s="5">
        <f>(B68*D5)*SQRT(2)</f>
        <v>9.6060483650967541</v>
      </c>
      <c r="D68" s="5">
        <f>C68/D4</f>
        <v>2.4015120912741885</v>
      </c>
      <c r="E68" s="5">
        <f>C68*D68</f>
        <v>23.069041298144505</v>
      </c>
      <c r="F68" s="5"/>
      <c r="G68" s="5">
        <f>D68*D3</f>
        <v>91.257459468419171</v>
      </c>
      <c r="I68">
        <f>D5</f>
        <v>16.7</v>
      </c>
      <c r="J68">
        <f>D11</f>
        <v>4.1749999999999998</v>
      </c>
      <c r="K68">
        <f>D14</f>
        <v>158.65</v>
      </c>
      <c r="L68">
        <f>D13</f>
        <v>69.72</v>
      </c>
    </row>
    <row r="69" spans="1:12" x14ac:dyDescent="0.25">
      <c r="A69" s="6">
        <v>25</v>
      </c>
      <c r="B69" s="5">
        <f>SIN(RADIANS(A69))</f>
        <v>0.42261826174069944</v>
      </c>
      <c r="C69" s="5">
        <f>(B69*D5)*SQRT(2)</f>
        <v>9.9811303735860015</v>
      </c>
      <c r="D69" s="5">
        <f>C69/D4</f>
        <v>2.4952825933965004</v>
      </c>
      <c r="E69" s="5">
        <f>C69*D69</f>
        <v>24.905740883630259</v>
      </c>
      <c r="F69" s="5"/>
      <c r="G69" s="5">
        <f>D69*D3</f>
        <v>94.820738549067016</v>
      </c>
      <c r="I69">
        <f>D5</f>
        <v>16.7</v>
      </c>
      <c r="J69">
        <f>D11</f>
        <v>4.1749999999999998</v>
      </c>
      <c r="K69">
        <f>D14</f>
        <v>158.65</v>
      </c>
      <c r="L69">
        <f>D13</f>
        <v>69.72</v>
      </c>
    </row>
    <row r="70" spans="1:12" x14ac:dyDescent="0.25">
      <c r="A70" s="6">
        <v>26</v>
      </c>
      <c r="B70" s="5">
        <f>SIN(RADIANS(A70))</f>
        <v>0.4383711467890774</v>
      </c>
      <c r="C70" s="5">
        <f>(B70*D5)*SQRT(2)</f>
        <v>10.353172033074074</v>
      </c>
      <c r="D70" s="5">
        <f>C70/D4</f>
        <v>2.5882930082685185</v>
      </c>
      <c r="E70" s="5">
        <f>C70*D70</f>
        <v>26.797042786606788</v>
      </c>
      <c r="F70" s="5"/>
      <c r="G70" s="5">
        <f>D70*D3</f>
        <v>98.355134314203696</v>
      </c>
      <c r="I70">
        <f>D5</f>
        <v>16.7</v>
      </c>
      <c r="J70">
        <f>D11</f>
        <v>4.1749999999999998</v>
      </c>
      <c r="K70">
        <f>D14</f>
        <v>158.65</v>
      </c>
      <c r="L70">
        <f>D13</f>
        <v>69.72</v>
      </c>
    </row>
    <row r="71" spans="1:12" x14ac:dyDescent="0.25">
      <c r="A71" s="6">
        <v>27</v>
      </c>
      <c r="B71" s="5">
        <f>SIN(RADIANS(A71))</f>
        <v>0.45399049973954675</v>
      </c>
      <c r="C71" s="5">
        <f>(B71*D5)*SQRT(2)</f>
        <v>10.722060016067442</v>
      </c>
      <c r="D71" s="5">
        <f>C71/D4</f>
        <v>2.6805150040168604</v>
      </c>
      <c r="E71" s="5">
        <f>C71*D71</f>
        <v>28.740642747038034</v>
      </c>
      <c r="F71" s="5"/>
      <c r="G71" s="5">
        <f>D71*D3</f>
        <v>101.8595701526407</v>
      </c>
      <c r="I71">
        <f>D5</f>
        <v>16.7</v>
      </c>
      <c r="J71">
        <f>D11</f>
        <v>4.1749999999999998</v>
      </c>
      <c r="K71">
        <f>D14</f>
        <v>158.65</v>
      </c>
      <c r="L71">
        <f>D13</f>
        <v>69.72</v>
      </c>
    </row>
    <row r="72" spans="1:12" x14ac:dyDescent="0.25">
      <c r="A72" s="6">
        <v>28</v>
      </c>
      <c r="B72" s="5">
        <f>SIN(RADIANS(A72))</f>
        <v>0.46947156278589081</v>
      </c>
      <c r="C72" s="5">
        <f>(B72*D5)*SQRT(2)</f>
        <v>11.087681955712991</v>
      </c>
      <c r="D72" s="5">
        <f>C72/D4</f>
        <v>2.7719204889282478</v>
      </c>
      <c r="E72" s="5">
        <f>C72*D72</f>
        <v>30.734172787760865</v>
      </c>
      <c r="F72" s="5"/>
      <c r="G72" s="5">
        <f>D72*D3</f>
        <v>105.33297857927342</v>
      </c>
      <c r="I72">
        <f>D5</f>
        <v>16.7</v>
      </c>
      <c r="J72">
        <f>D11</f>
        <v>4.1749999999999998</v>
      </c>
      <c r="K72">
        <f>D14</f>
        <v>158.65</v>
      </c>
      <c r="L72">
        <f>D13</f>
        <v>69.72</v>
      </c>
    </row>
    <row r="73" spans="1:12" x14ac:dyDescent="0.25">
      <c r="A73" s="6">
        <v>29</v>
      </c>
      <c r="B73" s="5">
        <f>SIN(RADIANS(A73))</f>
        <v>0.48480962024633706</v>
      </c>
      <c r="C73" s="5">
        <f>(B73*D5)*SQRT(2)</f>
        <v>11.44992648002604</v>
      </c>
      <c r="D73" s="5">
        <f>C73/D4</f>
        <v>2.86248162000651</v>
      </c>
      <c r="E73" s="5">
        <f>C73*D73</f>
        <v>32.775204099500378</v>
      </c>
      <c r="F73" s="5"/>
      <c r="G73" s="5">
        <f>D73*D3</f>
        <v>108.77430156024738</v>
      </c>
      <c r="I73">
        <f>D5</f>
        <v>16.7</v>
      </c>
      <c r="J73">
        <f>D11</f>
        <v>4.1749999999999998</v>
      </c>
      <c r="K73">
        <f>D14</f>
        <v>158.65</v>
      </c>
      <c r="L73">
        <f>D13</f>
        <v>69.72</v>
      </c>
    </row>
    <row r="74" spans="1:12" x14ac:dyDescent="0.25">
      <c r="A74" s="6">
        <v>30</v>
      </c>
      <c r="B74" s="5">
        <f>SIN(RADIANS(A74))</f>
        <v>0.49999999999999994</v>
      </c>
      <c r="C74" s="5">
        <f>(B74*D5)*SQRT(2)</f>
        <v>11.808683245815342</v>
      </c>
      <c r="D74" s="5">
        <f>C74/D4</f>
        <v>2.9521708114538354</v>
      </c>
      <c r="E74" s="5">
        <f>C74*D74</f>
        <v>34.861249999999991</v>
      </c>
      <c r="F74" s="5"/>
      <c r="G74" s="5">
        <f>D74*D3</f>
        <v>112.18249083524574</v>
      </c>
      <c r="I74">
        <f>D5</f>
        <v>16.7</v>
      </c>
      <c r="J74">
        <f>D11</f>
        <v>4.1749999999999998</v>
      </c>
      <c r="K74">
        <f>D14</f>
        <v>158.65</v>
      </c>
      <c r="L74">
        <f>D13</f>
        <v>69.72</v>
      </c>
    </row>
    <row r="75" spans="1:12" x14ac:dyDescent="0.25">
      <c r="A75" s="6">
        <v>31</v>
      </c>
      <c r="B75" s="5">
        <f>SIN(RADIANS(A75))</f>
        <v>0.51503807491005416</v>
      </c>
      <c r="C75" s="5">
        <f>(B75*D5)*SQRT(2)</f>
        <v>12.16384297229469</v>
      </c>
      <c r="D75" s="5">
        <f>C75/D4</f>
        <v>3.0409607430736725</v>
      </c>
      <c r="E75" s="5">
        <f>C75*D75</f>
        <v>36.98976896366073</v>
      </c>
      <c r="F75" s="5"/>
      <c r="G75" s="5">
        <f>D75*D3</f>
        <v>115.55650823679956</v>
      </c>
      <c r="I75">
        <f>D5</f>
        <v>16.7</v>
      </c>
      <c r="J75">
        <f>D11</f>
        <v>4.1749999999999998</v>
      </c>
      <c r="K75">
        <f>D14</f>
        <v>158.65</v>
      </c>
      <c r="L75">
        <f>D13</f>
        <v>69.72</v>
      </c>
    </row>
    <row r="76" spans="1:12" x14ac:dyDescent="0.25">
      <c r="A76" s="6">
        <v>32</v>
      </c>
      <c r="B76" s="5">
        <f>SIN(RADIANS(A76))</f>
        <v>0.5299192642332049</v>
      </c>
      <c r="C76" s="5">
        <f>(B76*D5)*SQRT(2)</f>
        <v>12.515297474370882</v>
      </c>
      <c r="D76" s="5">
        <f>C76/D4</f>
        <v>3.1288243685927206</v>
      </c>
      <c r="E76" s="5">
        <f>C76*D76</f>
        <v>39.158167717998545</v>
      </c>
      <c r="F76" s="5"/>
      <c r="G76" s="5">
        <f>D76*D3</f>
        <v>118.89532600652339</v>
      </c>
      <c r="I76">
        <f>D5</f>
        <v>16.7</v>
      </c>
      <c r="J76">
        <f>D11</f>
        <v>4.1749999999999998</v>
      </c>
      <c r="K76">
        <f>D14</f>
        <v>158.65</v>
      </c>
      <c r="L76">
        <f>D13</f>
        <v>69.72</v>
      </c>
    </row>
    <row r="77" spans="1:12" x14ac:dyDescent="0.25">
      <c r="A77" s="6">
        <v>33</v>
      </c>
      <c r="B77" s="5">
        <f>SIN(RADIANS(A77))</f>
        <v>0.54463903501502708</v>
      </c>
      <c r="C77" s="5">
        <f>(B77*D5)*SQRT(2)</f>
        <v>12.862939695597973</v>
      </c>
      <c r="D77" s="5">
        <f>C77/D4</f>
        <v>3.2157349238994932</v>
      </c>
      <c r="E77" s="5">
        <f>C77*D77</f>
        <v>41.363804403147519</v>
      </c>
      <c r="F77" s="5"/>
      <c r="G77" s="5">
        <f>D77*D3</f>
        <v>122.19792710818075</v>
      </c>
      <c r="I77">
        <f>D5</f>
        <v>16.7</v>
      </c>
      <c r="J77">
        <f>D11</f>
        <v>4.1749999999999998</v>
      </c>
      <c r="K77">
        <f>D14</f>
        <v>158.65</v>
      </c>
      <c r="L77">
        <f>D13</f>
        <v>69.72</v>
      </c>
    </row>
    <row r="78" spans="1:12" x14ac:dyDescent="0.25">
      <c r="A78" s="6">
        <v>34</v>
      </c>
      <c r="B78" s="5">
        <f>SIN(RADIANS(A78))</f>
        <v>0.5591929034707469</v>
      </c>
      <c r="C78" s="5">
        <f>(B78*D5)*SQRT(2)</f>
        <v>13.206663740787691</v>
      </c>
      <c r="D78" s="5">
        <f>C78/D4</f>
        <v>3.3016659351969229</v>
      </c>
      <c r="E78" s="5">
        <f>C78*D78</f>
        <v>43.603991790559085</v>
      </c>
      <c r="F78" s="5"/>
      <c r="G78" s="5">
        <f>D78*D3</f>
        <v>125.46330553748307</v>
      </c>
      <c r="I78">
        <f>D5</f>
        <v>16.7</v>
      </c>
      <c r="J78">
        <f>D11</f>
        <v>4.1749999999999998</v>
      </c>
      <c r="K78">
        <f>D14</f>
        <v>158.65</v>
      </c>
      <c r="L78">
        <f>D13</f>
        <v>69.72</v>
      </c>
    </row>
    <row r="79" spans="1:12" x14ac:dyDescent="0.25">
      <c r="A79" s="6">
        <v>35</v>
      </c>
      <c r="B79" s="5">
        <f>SIN(RADIANS(A79))</f>
        <v>0.57357643635104605</v>
      </c>
      <c r="C79" s="5">
        <f>(B79*D5)*SQRT(2)</f>
        <v>13.546364908266137</v>
      </c>
      <c r="D79" s="5">
        <f>C79/D4</f>
        <v>3.3865912270665341</v>
      </c>
      <c r="E79" s="5">
        <f>C79*D79</f>
        <v>45.876000556976052</v>
      </c>
      <c r="F79" s="5"/>
      <c r="G79" s="5">
        <f>D79*D3</f>
        <v>128.6904666285283</v>
      </c>
      <c r="I79">
        <f>D5</f>
        <v>16.7</v>
      </c>
      <c r="J79">
        <f>D11</f>
        <v>4.1749999999999998</v>
      </c>
      <c r="K79">
        <f>D14</f>
        <v>158.65</v>
      </c>
      <c r="L79">
        <f>D13</f>
        <v>69.72</v>
      </c>
    </row>
    <row r="80" spans="1:12" x14ac:dyDescent="0.25">
      <c r="A80" s="6">
        <v>36</v>
      </c>
      <c r="B80" s="5">
        <f>SIN(RADIANS(A80))</f>
        <v>0.58778525229247314</v>
      </c>
      <c r="C80" s="5">
        <f>(B80*D5)*SQRT(2)</f>
        <v>13.881939721766944</v>
      </c>
      <c r="D80" s="5">
        <f>C80/D4</f>
        <v>3.470484930441736</v>
      </c>
      <c r="E80" s="5">
        <f>C80*D80</f>
        <v>48.177062609692726</v>
      </c>
      <c r="F80" s="5"/>
      <c r="G80" s="5">
        <f>D80*D3</f>
        <v>131.87842735678598</v>
      </c>
      <c r="I80">
        <f>D5</f>
        <v>16.7</v>
      </c>
      <c r="J80">
        <f>D11</f>
        <v>4.1749999999999998</v>
      </c>
      <c r="K80">
        <f>D14</f>
        <v>158.65</v>
      </c>
      <c r="L80">
        <f>D13</f>
        <v>69.72</v>
      </c>
    </row>
    <row r="81" spans="1:12" x14ac:dyDescent="0.25">
      <c r="A81" s="6">
        <v>37</v>
      </c>
      <c r="B81" s="5">
        <f>SIN(RADIANS(A81))</f>
        <v>0.60181502315204827</v>
      </c>
      <c r="C81" s="5">
        <f>(B81*D5)*SQRT(2)</f>
        <v>14.213285961951133</v>
      </c>
      <c r="D81" s="5">
        <f>C81/D4</f>
        <v>3.5533214904877832</v>
      </c>
      <c r="E81" s="5">
        <f>C81*D81</f>
        <v>50.504374459049288</v>
      </c>
      <c r="F81" s="5"/>
      <c r="G81" s="5">
        <f>D81*D3</f>
        <v>135.02621663853577</v>
      </c>
      <c r="I81">
        <f>D5</f>
        <v>16.7</v>
      </c>
      <c r="J81">
        <f>D11</f>
        <v>4.1749999999999998</v>
      </c>
      <c r="K81">
        <f>D14</f>
        <v>158.65</v>
      </c>
      <c r="L81">
        <f>D13</f>
        <v>69.72</v>
      </c>
    </row>
    <row r="82" spans="1:12" x14ac:dyDescent="0.25">
      <c r="A82" s="6">
        <v>38</v>
      </c>
      <c r="B82" s="5">
        <f>SIN(RADIANS(A82))</f>
        <v>0.61566147532565829</v>
      </c>
      <c r="C82" s="5">
        <f>(B82*D5)*SQRT(2)</f>
        <v>14.540302697544117</v>
      </c>
      <c r="D82" s="5">
        <f>C82/D4</f>
        <v>3.6350756743860293</v>
      </c>
      <c r="E82" s="5">
        <f>C82*D82</f>
        <v>52.855100634052185</v>
      </c>
      <c r="F82" s="5"/>
      <c r="G82" s="5">
        <f>D82*D3</f>
        <v>138.13287562666912</v>
      </c>
      <c r="I82">
        <f>D5</f>
        <v>16.7</v>
      </c>
      <c r="J82">
        <f>D11</f>
        <v>4.1749999999999998</v>
      </c>
      <c r="K82">
        <f>D14</f>
        <v>158.65</v>
      </c>
      <c r="L82">
        <f>D13</f>
        <v>69.72</v>
      </c>
    </row>
    <row r="83" spans="1:12" x14ac:dyDescent="0.25">
      <c r="A83" s="6">
        <v>39</v>
      </c>
      <c r="B83" s="5">
        <f>SIN(RADIANS(A83))</f>
        <v>0.62932039104983739</v>
      </c>
      <c r="C83" s="5">
        <f>(B83*D5)*SQRT(2)</f>
        <v>14.86289031608035</v>
      </c>
      <c r="D83" s="5">
        <f>C83/D4</f>
        <v>3.7157225790200874</v>
      </c>
      <c r="E83" s="5">
        <f>C83*D83</f>
        <v>55.22637713695876</v>
      </c>
      <c r="F83" s="5"/>
      <c r="G83" s="5">
        <f>D83*D3</f>
        <v>141.19745800276331</v>
      </c>
      <c r="I83">
        <f>D5</f>
        <v>16.7</v>
      </c>
      <c r="J83">
        <f>D11</f>
        <v>4.1749999999999998</v>
      </c>
      <c r="K83">
        <f>D14</f>
        <v>158.65</v>
      </c>
      <c r="L83">
        <f>D13</f>
        <v>69.72</v>
      </c>
    </row>
    <row r="84" spans="1:12" x14ac:dyDescent="0.25">
      <c r="A84" s="6">
        <v>40</v>
      </c>
      <c r="B84" s="5">
        <f>SIN(RADIANS(A84))</f>
        <v>0.64278760968653925</v>
      </c>
      <c r="C84" s="5">
        <f>(B84*D5)*SQRT(2)</f>
        <v>15.180950554246257</v>
      </c>
      <c r="D84" s="5">
        <f>C84/D4</f>
        <v>3.7952376385615643</v>
      </c>
      <c r="E84" s="5">
        <f>C84*D84</f>
        <v>57.615314932617437</v>
      </c>
      <c r="F84" s="5"/>
      <c r="G84" s="5">
        <f>D84*D3</f>
        <v>144.21903026533946</v>
      </c>
      <c r="I84">
        <f>D5</f>
        <v>16.7</v>
      </c>
      <c r="J84">
        <f>D11</f>
        <v>4.1749999999999998</v>
      </c>
      <c r="K84">
        <f>D14</f>
        <v>158.65</v>
      </c>
      <c r="L84">
        <f>D13</f>
        <v>69.72</v>
      </c>
    </row>
    <row r="85" spans="1:12" x14ac:dyDescent="0.25">
      <c r="A85" s="6">
        <v>41</v>
      </c>
      <c r="B85" s="5">
        <f>SIN(RADIANS(A85))</f>
        <v>0.65605902899050728</v>
      </c>
      <c r="C85" s="5">
        <f>(B85*D5)*SQRT(2)</f>
        <v>15.494386527812173</v>
      </c>
      <c r="D85" s="5">
        <f>C85/D4</f>
        <v>3.8735966319530433</v>
      </c>
      <c r="E85" s="5">
        <f>C85*D85</f>
        <v>60.019003468311844</v>
      </c>
      <c r="F85" s="5"/>
      <c r="G85" s="5">
        <f>D85*D3</f>
        <v>147.19667201421564</v>
      </c>
      <c r="I85">
        <f>D5</f>
        <v>16.7</v>
      </c>
      <c r="J85">
        <f>D11</f>
        <v>4.1749999999999998</v>
      </c>
      <c r="K85">
        <f>D14</f>
        <v>158.65</v>
      </c>
      <c r="L85">
        <f>D13</f>
        <v>69.72</v>
      </c>
    </row>
    <row r="86" spans="1:12" x14ac:dyDescent="0.25">
      <c r="A86" s="6">
        <v>42</v>
      </c>
      <c r="B86" s="5">
        <f>SIN(RADIANS(A86))</f>
        <v>0.66913060635885824</v>
      </c>
      <c r="C86" s="5">
        <f>(B86*D5)*SQRT(2)</f>
        <v>15.803102761144222</v>
      </c>
      <c r="D86" s="5">
        <f>C86/D4</f>
        <v>3.9507756902860556</v>
      </c>
      <c r="E86" s="5">
        <f>C86*D86</f>
        <v>62.434514219821033</v>
      </c>
      <c r="F86" s="5"/>
      <c r="G86" s="5">
        <f>D86*D3</f>
        <v>150.12947623087013</v>
      </c>
      <c r="I86">
        <f>D5</f>
        <v>16.7</v>
      </c>
      <c r="J86">
        <f>D11</f>
        <v>4.1749999999999998</v>
      </c>
      <c r="K86">
        <f>D14</f>
        <v>158.65</v>
      </c>
      <c r="L86">
        <f>D13</f>
        <v>69.72</v>
      </c>
    </row>
    <row r="87" spans="1:12" x14ac:dyDescent="0.25">
      <c r="A87" s="6">
        <v>43</v>
      </c>
      <c r="B87" s="5">
        <f>SIN(RADIANS(A87))</f>
        <v>0.68199836006249848</v>
      </c>
      <c r="C87" s="5">
        <f>(B87*D5)*SQRT(2)</f>
        <v>16.107005216287131</v>
      </c>
      <c r="D87" s="5">
        <f>C87/D4</f>
        <v>4.0267513040717828</v>
      </c>
      <c r="E87" s="5">
        <f>C87*D87</f>
        <v>64.858904259375208</v>
      </c>
      <c r="F87" s="5"/>
      <c r="G87" s="5">
        <f>D87*D3</f>
        <v>153.01654955472776</v>
      </c>
      <c r="I87">
        <f>D5</f>
        <v>16.7</v>
      </c>
      <c r="J87">
        <f>D11</f>
        <v>4.1749999999999998</v>
      </c>
      <c r="K87">
        <f>D14</f>
        <v>158.65</v>
      </c>
      <c r="L87">
        <f>D13</f>
        <v>69.72</v>
      </c>
    </row>
    <row r="88" spans="1:12" x14ac:dyDescent="0.25">
      <c r="A88" s="6">
        <v>44</v>
      </c>
      <c r="B88" s="5">
        <f>SIN(RADIANS(A88))</f>
        <v>0.69465837045899725</v>
      </c>
      <c r="C88" s="5">
        <f>(B88*D5)*SQRT(2)</f>
        <v>16.4060013216091</v>
      </c>
      <c r="D88" s="5">
        <f>C88/D4</f>
        <v>4.101500330402275</v>
      </c>
      <c r="E88" s="5">
        <f>C88*D88</f>
        <v>67.289219841159891</v>
      </c>
      <c r="F88" s="5"/>
      <c r="G88" s="5">
        <f>D88*D3</f>
        <v>155.85701255528645</v>
      </c>
      <c r="I88">
        <f>D5</f>
        <v>16.7</v>
      </c>
      <c r="J88">
        <f>D11</f>
        <v>4.1749999999999998</v>
      </c>
      <c r="K88">
        <f>D14</f>
        <v>158.65</v>
      </c>
      <c r="L88">
        <f>D13</f>
        <v>69.72</v>
      </c>
    </row>
    <row r="89" spans="1:12" x14ac:dyDescent="0.25">
      <c r="A89" s="6">
        <v>45</v>
      </c>
      <c r="B89" s="5">
        <f>SIN(RADIANS(A89))</f>
        <v>0.70710678118654746</v>
      </c>
      <c r="C89" s="5">
        <f>(B89*D5)*SQRT(2)</f>
        <v>16.7</v>
      </c>
      <c r="D89" s="5">
        <f>C89/D4</f>
        <v>4.1749999999999998</v>
      </c>
      <c r="E89" s="5">
        <f>C89*D89</f>
        <v>69.722499999999997</v>
      </c>
      <c r="F89" s="5"/>
      <c r="G89" s="5">
        <f>D89*D3</f>
        <v>158.65</v>
      </c>
      <c r="I89">
        <f>D5</f>
        <v>16.7</v>
      </c>
      <c r="J89">
        <f>D11</f>
        <v>4.1749999999999998</v>
      </c>
      <c r="K89">
        <f>D14</f>
        <v>158.65</v>
      </c>
      <c r="L89">
        <f>D13</f>
        <v>69.72</v>
      </c>
    </row>
    <row r="90" spans="1:12" x14ac:dyDescent="0.25">
      <c r="A90" s="6">
        <v>46</v>
      </c>
      <c r="B90" s="5">
        <f>SIN(RADIANS(A90))</f>
        <v>0.71933980033865108</v>
      </c>
      <c r="C90" s="5">
        <f>(B90*D5)*SQRT(2)</f>
        <v>16.988911696614366</v>
      </c>
      <c r="D90" s="5">
        <f>C90/D4</f>
        <v>4.2472279241535915</v>
      </c>
      <c r="E90" s="5">
        <f>C90*D90</f>
        <v>72.155780158840102</v>
      </c>
      <c r="F90" s="5"/>
      <c r="G90" s="5">
        <f>D90*D3</f>
        <v>161.39466111783648</v>
      </c>
      <c r="I90">
        <f>D5</f>
        <v>16.7</v>
      </c>
      <c r="J90">
        <f>D11</f>
        <v>4.1749999999999998</v>
      </c>
      <c r="K90">
        <f>D14</f>
        <v>158.65</v>
      </c>
      <c r="L90">
        <f>D13</f>
        <v>69.72</v>
      </c>
    </row>
    <row r="91" spans="1:12" x14ac:dyDescent="0.25">
      <c r="A91" s="6">
        <v>47</v>
      </c>
      <c r="B91" s="5">
        <f>SIN(RADIANS(A91))</f>
        <v>0.73135370161917046</v>
      </c>
      <c r="C91" s="5">
        <f>(B91*D5)*SQRT(2)</f>
        <v>17.272648406150665</v>
      </c>
      <c r="D91" s="5">
        <f>C91/D4</f>
        <v>4.3181621015376663</v>
      </c>
      <c r="E91" s="5">
        <f>C91*D91</f>
        <v>74.586095740624785</v>
      </c>
      <c r="F91" s="5"/>
      <c r="G91" s="5">
        <f>D91*D3</f>
        <v>164.09015985843132</v>
      </c>
      <c r="I91">
        <f>D5</f>
        <v>16.7</v>
      </c>
      <c r="J91">
        <f>D11</f>
        <v>4.1749999999999998</v>
      </c>
      <c r="K91">
        <f>D14</f>
        <v>158.65</v>
      </c>
      <c r="L91">
        <f>D13</f>
        <v>69.72</v>
      </c>
    </row>
    <row r="92" spans="1:12" x14ac:dyDescent="0.25">
      <c r="A92" s="6">
        <v>48</v>
      </c>
      <c r="B92" s="5">
        <f>SIN(RADIANS(A92))</f>
        <v>0.74314482547739424</v>
      </c>
      <c r="C92" s="5">
        <f>(B92*D5)*SQRT(2)</f>
        <v>17.551123699658547</v>
      </c>
      <c r="D92" s="5">
        <f>C92/D4</f>
        <v>4.3877809249146367</v>
      </c>
      <c r="E92" s="5">
        <f>C92*D92</f>
        <v>77.010485780178982</v>
      </c>
      <c r="F92" s="5"/>
      <c r="G92" s="5">
        <f>D92*D3</f>
        <v>166.73567514675619</v>
      </c>
      <c r="I92">
        <f>D5</f>
        <v>16.7</v>
      </c>
      <c r="J92">
        <f>D11</f>
        <v>4.1749999999999998</v>
      </c>
      <c r="K92">
        <f>D14</f>
        <v>158.65</v>
      </c>
      <c r="L92">
        <f>D13</f>
        <v>69.72</v>
      </c>
    </row>
    <row r="93" spans="1:12" x14ac:dyDescent="0.25">
      <c r="A93" s="6">
        <v>49</v>
      </c>
      <c r="B93" s="5">
        <f>SIN(RADIANS(A93))</f>
        <v>0.75470958022277201</v>
      </c>
      <c r="C93" s="5">
        <f>(B93*D5)*SQRT(2)</f>
        <v>17.824252750865959</v>
      </c>
      <c r="D93" s="5">
        <f>C93/D4</f>
        <v>4.4560631877164898</v>
      </c>
      <c r="E93" s="5">
        <f>C93*D93</f>
        <v>79.425996531688185</v>
      </c>
      <c r="F93" s="5"/>
      <c r="G93" s="5">
        <f>D93*D3</f>
        <v>169.33040113322662</v>
      </c>
      <c r="I93">
        <f>D5</f>
        <v>16.7</v>
      </c>
      <c r="J93">
        <f>D11</f>
        <v>4.1749999999999998</v>
      </c>
      <c r="K93">
        <f>D14</f>
        <v>158.65</v>
      </c>
      <c r="L93">
        <f>D13</f>
        <v>69.72</v>
      </c>
    </row>
    <row r="94" spans="1:12" x14ac:dyDescent="0.25">
      <c r="A94" s="6">
        <v>50</v>
      </c>
      <c r="B94" s="5">
        <f>SIN(RADIANS(A94))</f>
        <v>0.76604444311897801</v>
      </c>
      <c r="C94" s="5">
        <f>(B94*D5)*SQRT(2)</f>
        <v>18.091952362018041</v>
      </c>
      <c r="D94" s="5">
        <f>C94/D4</f>
        <v>4.5229880905045103</v>
      </c>
      <c r="E94" s="5">
        <f>C94*D94</f>
        <v>81.829685067382542</v>
      </c>
      <c r="F94" s="5"/>
      <c r="G94" s="5">
        <f>D94*D3</f>
        <v>171.8735474391714</v>
      </c>
      <c r="I94">
        <f>D5</f>
        <v>16.7</v>
      </c>
      <c r="J94">
        <f>D11</f>
        <v>4.1749999999999998</v>
      </c>
      <c r="K94">
        <f>D14</f>
        <v>158.65</v>
      </c>
      <c r="L94">
        <f>D13</f>
        <v>69.72</v>
      </c>
    </row>
    <row r="95" spans="1:12" x14ac:dyDescent="0.25">
      <c r="A95" s="6">
        <v>51</v>
      </c>
      <c r="B95" s="5">
        <f>SIN(RADIANS(A95))</f>
        <v>0.7771459614569709</v>
      </c>
      <c r="C95" s="5">
        <f>(B95*D5)*SQRT(2)</f>
        <v>18.354140989219978</v>
      </c>
      <c r="D95" s="5">
        <f>C95/D4</f>
        <v>4.5885352473049945</v>
      </c>
      <c r="E95" s="5">
        <f>C95*D95</f>
        <v>84.218622863041233</v>
      </c>
      <c r="F95" s="5"/>
      <c r="G95" s="5">
        <f>D95*D3</f>
        <v>174.36433939758979</v>
      </c>
      <c r="I95">
        <f>D5</f>
        <v>16.7</v>
      </c>
      <c r="J95">
        <f>D11</f>
        <v>4.1749999999999998</v>
      </c>
      <c r="K95">
        <f>D14</f>
        <v>158.65</v>
      </c>
      <c r="L95">
        <f>D13</f>
        <v>69.72</v>
      </c>
    </row>
    <row r="96" spans="1:12" x14ac:dyDescent="0.25">
      <c r="A96" s="6">
        <v>52</v>
      </c>
      <c r="B96" s="5">
        <f>SIN(RADIANS(A96))</f>
        <v>0.78801075360672201</v>
      </c>
      <c r="C96" s="5">
        <f>(B96*D5)*SQRT(2)</f>
        <v>18.610738767276043</v>
      </c>
      <c r="D96" s="5">
        <f>C96/D4</f>
        <v>4.6526846918190108</v>
      </c>
      <c r="E96" s="5">
        <f>C96*D96</f>
        <v>86.589899365947858</v>
      </c>
      <c r="F96" s="5"/>
      <c r="G96" s="5">
        <f>D96*D3</f>
        <v>176.8020182891224</v>
      </c>
      <c r="I96">
        <f>D5</f>
        <v>16.7</v>
      </c>
      <c r="J96">
        <f>D11</f>
        <v>4.1749999999999998</v>
      </c>
      <c r="K96">
        <f>D14</f>
        <v>158.65</v>
      </c>
      <c r="L96">
        <f>D13</f>
        <v>69.72</v>
      </c>
    </row>
    <row r="97" spans="1:12" x14ac:dyDescent="0.25">
      <c r="A97" s="6">
        <v>53</v>
      </c>
      <c r="B97" s="5">
        <f>SIN(RADIANS(A97))</f>
        <v>0.79863551004729283</v>
      </c>
      <c r="C97" s="5">
        <f>(B97*D5)*SQRT(2)</f>
        <v>18.861667534017318</v>
      </c>
      <c r="D97" s="5">
        <f>C97/D4</f>
        <v>4.7154168835043295</v>
      </c>
      <c r="E97" s="5">
        <f>C97*D97</f>
        <v>88.940625540950734</v>
      </c>
      <c r="F97" s="5"/>
      <c r="G97" s="5">
        <f>D97*D3</f>
        <v>179.18584157316451</v>
      </c>
      <c r="I97">
        <f>D5</f>
        <v>16.7</v>
      </c>
      <c r="J97">
        <f>D11</f>
        <v>4.1749999999999998</v>
      </c>
      <c r="K97">
        <f>D14</f>
        <v>158.65</v>
      </c>
      <c r="L97">
        <f>D13</f>
        <v>69.72</v>
      </c>
    </row>
    <row r="98" spans="1:12" x14ac:dyDescent="0.25">
      <c r="A98" s="6">
        <v>54</v>
      </c>
      <c r="B98" s="5">
        <f>SIN(RADIANS(A98))</f>
        <v>0.80901699437494745</v>
      </c>
      <c r="C98" s="5">
        <f>(B98*D5)*SQRT(2)</f>
        <v>19.106850854110657</v>
      </c>
      <c r="D98" s="5">
        <f>C98/D4</f>
        <v>4.7767127135276644</v>
      </c>
      <c r="E98" s="5">
        <f>C98*D98</f>
        <v>91.267937390307296</v>
      </c>
      <c r="F98" s="5"/>
      <c r="G98" s="5">
        <f>D98*D3</f>
        <v>181.51508311405124</v>
      </c>
      <c r="I98">
        <f>D5</f>
        <v>16.7</v>
      </c>
      <c r="J98">
        <f>D11</f>
        <v>4.1749999999999998</v>
      </c>
      <c r="K98">
        <f>D14</f>
        <v>158.65</v>
      </c>
      <c r="L98">
        <f>D13</f>
        <v>69.72</v>
      </c>
    </row>
    <row r="99" spans="1:12" x14ac:dyDescent="0.25">
      <c r="A99" s="6">
        <v>55</v>
      </c>
      <c r="B99" s="5">
        <f>SIN(RADIANS(A99))</f>
        <v>0.8191520442889918</v>
      </c>
      <c r="C99" s="5">
        <f>(B99*D5)*SQRT(2)</f>
        <v>19.346214042341611</v>
      </c>
      <c r="D99" s="5">
        <f>C99/D4</f>
        <v>4.8365535105854027</v>
      </c>
      <c r="E99" s="5">
        <f>C99*D99</f>
        <v>93.568999443023927</v>
      </c>
      <c r="F99" s="5"/>
      <c r="G99" s="5">
        <f>D99*D3</f>
        <v>183.78903340224531</v>
      </c>
      <c r="I99">
        <f>D5</f>
        <v>16.7</v>
      </c>
      <c r="J99">
        <f>D11</f>
        <v>4.1749999999999998</v>
      </c>
      <c r="K99">
        <f>D14</f>
        <v>158.65</v>
      </c>
      <c r="L99">
        <f>D13</f>
        <v>69.72</v>
      </c>
    </row>
    <row r="100" spans="1:12" x14ac:dyDescent="0.25">
      <c r="A100" s="6">
        <v>56</v>
      </c>
      <c r="B100" s="5">
        <f>SIN(RADIANS(A100))</f>
        <v>0.82903757255504174</v>
      </c>
      <c r="C100" s="5">
        <f>(B100*D5)*SQRT(2)</f>
        <v>19.579684186364286</v>
      </c>
      <c r="D100" s="5">
        <f>C100/D4</f>
        <v>4.8949210465910715</v>
      </c>
      <c r="E100" s="5">
        <f>C100*D100</f>
        <v>95.841008209440929</v>
      </c>
      <c r="F100" s="5"/>
      <c r="G100" s="5">
        <f>D100*D3</f>
        <v>186.00699977046071</v>
      </c>
      <c r="I100">
        <f>D5</f>
        <v>16.7</v>
      </c>
      <c r="J100">
        <f>D11</f>
        <v>4.1749999999999998</v>
      </c>
      <c r="K100">
        <f>D14</f>
        <v>158.65</v>
      </c>
      <c r="L100">
        <f>D13</f>
        <v>69.72</v>
      </c>
    </row>
    <row r="101" spans="1:12" x14ac:dyDescent="0.25">
      <c r="A101" s="6">
        <v>57</v>
      </c>
      <c r="B101" s="5">
        <f>SIN(RADIANS(A101))</f>
        <v>0.83867056794542405</v>
      </c>
      <c r="C101" s="5">
        <f>(B101*D5)*SQRT(2)</f>
        <v>19.807190168911138</v>
      </c>
      <c r="D101" s="5">
        <f>C101/D4</f>
        <v>4.9517975422277845</v>
      </c>
      <c r="E101" s="5">
        <f>C101*D101</f>
        <v>98.08119559685251</v>
      </c>
      <c r="F101" s="5"/>
      <c r="G101" s="5">
        <f>D101*D3</f>
        <v>188.16830660465581</v>
      </c>
      <c r="I101">
        <f>D5</f>
        <v>16.7</v>
      </c>
      <c r="J101">
        <f>D11</f>
        <v>4.1749999999999998</v>
      </c>
      <c r="K101">
        <f>D14</f>
        <v>158.65</v>
      </c>
      <c r="L101">
        <f>D13</f>
        <v>69.72</v>
      </c>
    </row>
    <row r="102" spans="1:12" x14ac:dyDescent="0.25">
      <c r="A102" s="6">
        <v>58</v>
      </c>
      <c r="B102" s="5">
        <f>SIN(RADIANS(A102))</f>
        <v>0.84804809615642596</v>
      </c>
      <c r="C102" s="5">
        <f>(B102*D5)*SQRT(2)</f>
        <v>20.028662689455974</v>
      </c>
      <c r="D102" s="5">
        <f>C102/D4</f>
        <v>5.0071656723639935</v>
      </c>
      <c r="E102" s="5">
        <f>C102*D102</f>
        <v>100.28683228200146</v>
      </c>
      <c r="F102" s="5"/>
      <c r="G102" s="5">
        <f>D102*D3</f>
        <v>190.27229554983174</v>
      </c>
      <c r="I102">
        <f>D5</f>
        <v>16.7</v>
      </c>
      <c r="J102">
        <f>D11</f>
        <v>4.1749999999999998</v>
      </c>
      <c r="K102">
        <f>D14</f>
        <v>158.65</v>
      </c>
      <c r="L102">
        <f>D13</f>
        <v>69.72</v>
      </c>
    </row>
    <row r="103" spans="1:12" x14ac:dyDescent="0.25">
      <c r="A103" s="6">
        <v>59</v>
      </c>
      <c r="B103" s="5">
        <f>SIN(RADIANS(A103))</f>
        <v>0.85716730070211233</v>
      </c>
      <c r="C103" s="5">
        <f>(B103*D5)*SQRT(2)</f>
        <v>20.244034285323593</v>
      </c>
      <c r="D103" s="5">
        <f>C103/D4</f>
        <v>5.0610085713308983</v>
      </c>
      <c r="E103" s="5">
        <f>C103*D103</f>
        <v>102.45523103633928</v>
      </c>
      <c r="F103" s="5"/>
      <c r="G103" s="5">
        <f>D103*D3</f>
        <v>192.31832571057413</v>
      </c>
      <c r="I103">
        <f>D5</f>
        <v>16.7</v>
      </c>
      <c r="J103">
        <f>D11</f>
        <v>4.1749999999999998</v>
      </c>
      <c r="K103">
        <f>D14</f>
        <v>158.65</v>
      </c>
      <c r="L103">
        <f>D13</f>
        <v>69.72</v>
      </c>
    </row>
    <row r="104" spans="1:12" x14ac:dyDescent="0.25">
      <c r="A104" s="6">
        <v>60</v>
      </c>
      <c r="B104" s="5">
        <f>SIN(RADIANS(A104))</f>
        <v>0.8660254037844386</v>
      </c>
      <c r="C104" s="5">
        <f>(B104*D5)*SQRT(2)</f>
        <v>20.453239352239535</v>
      </c>
      <c r="D104" s="5">
        <f>C104/D4</f>
        <v>5.1133098380598838</v>
      </c>
      <c r="E104" s="5">
        <f>C104*D104</f>
        <v>104.58374999999998</v>
      </c>
      <c r="F104" s="5"/>
      <c r="G104" s="5">
        <f>D104*D3</f>
        <v>194.3057738462756</v>
      </c>
      <c r="I104">
        <f>D5</f>
        <v>16.7</v>
      </c>
      <c r="J104">
        <f>D11</f>
        <v>4.1749999999999998</v>
      </c>
      <c r="K104">
        <f>D14</f>
        <v>158.65</v>
      </c>
      <c r="L104">
        <f>D13</f>
        <v>69.72</v>
      </c>
    </row>
    <row r="105" spans="1:12" x14ac:dyDescent="0.25">
      <c r="A105" s="6">
        <v>61</v>
      </c>
      <c r="B105" s="5">
        <f>SIN(RADIANS(A105))</f>
        <v>0.87461970713939574</v>
      </c>
      <c r="C105" s="5">
        <f>(B105*D5)*SQRT(2)</f>
        <v>20.656214164313813</v>
      </c>
      <c r="D105" s="5">
        <f>C105/D4</f>
        <v>5.1640535410784532</v>
      </c>
      <c r="E105" s="5">
        <f>C105*D105</f>
        <v>106.66979590049965</v>
      </c>
      <c r="F105" s="5"/>
      <c r="G105" s="5">
        <f>D105*D3</f>
        <v>196.23403456098123</v>
      </c>
      <c r="I105">
        <f>D5</f>
        <v>16.7</v>
      </c>
      <c r="J105">
        <f>D11</f>
        <v>4.1749999999999998</v>
      </c>
      <c r="K105">
        <f>D14</f>
        <v>158.65</v>
      </c>
      <c r="L105">
        <f>D13</f>
        <v>69.72</v>
      </c>
    </row>
    <row r="106" spans="1:12" x14ac:dyDescent="0.25">
      <c r="A106" s="6">
        <v>62</v>
      </c>
      <c r="B106" s="5">
        <f>SIN(RADIANS(A106))</f>
        <v>0.88294759285892688</v>
      </c>
      <c r="C106" s="5">
        <f>(B106*D5)*SQRT(2)</f>
        <v>20.852896893452392</v>
      </c>
      <c r="D106" s="5">
        <f>C106/D4</f>
        <v>5.2132242233630981</v>
      </c>
      <c r="E106" s="5">
        <f>C106*D106</f>
        <v>108.71082721223911</v>
      </c>
      <c r="F106" s="5"/>
      <c r="G106" s="5">
        <f>D106*D3</f>
        <v>198.10252048779773</v>
      </c>
      <c r="I106">
        <f>D5</f>
        <v>16.7</v>
      </c>
      <c r="J106">
        <f>D11</f>
        <v>4.1749999999999998</v>
      </c>
      <c r="K106">
        <f>D14</f>
        <v>158.65</v>
      </c>
      <c r="L106">
        <f>D13</f>
        <v>69.72</v>
      </c>
    </row>
    <row r="107" spans="1:12" x14ac:dyDescent="0.25">
      <c r="A107" s="6">
        <v>63</v>
      </c>
      <c r="B107" s="5">
        <f>SIN(RADIANS(A107))</f>
        <v>0.89100652418836779</v>
      </c>
      <c r="C107" s="5">
        <f>(B107*D5)*SQRT(2)</f>
        <v>21.043227628190685</v>
      </c>
      <c r="D107" s="5">
        <f>C107/D4</f>
        <v>5.2608069070476713</v>
      </c>
      <c r="E107" s="5">
        <f>C107*D107</f>
        <v>110.70435725296194</v>
      </c>
      <c r="F107" s="5"/>
      <c r="G107" s="5">
        <f>D107*D3</f>
        <v>199.91066246781151</v>
      </c>
      <c r="I107">
        <f>D5</f>
        <v>16.7</v>
      </c>
      <c r="J107">
        <f>D11</f>
        <v>4.1749999999999998</v>
      </c>
      <c r="K107">
        <f>D14</f>
        <v>158.65</v>
      </c>
      <c r="L107">
        <f>D13</f>
        <v>69.72</v>
      </c>
    </row>
    <row r="108" spans="1:12" x14ac:dyDescent="0.25">
      <c r="A108" s="6">
        <v>64</v>
      </c>
      <c r="B108" s="5">
        <f>SIN(RADIANS(A108))</f>
        <v>0.89879404629916704</v>
      </c>
      <c r="C108" s="5">
        <f>(B108*D5)*SQRT(2)</f>
        <v>21.227148391943111</v>
      </c>
      <c r="D108" s="5">
        <f>C108/D4</f>
        <v>5.3067870979857776</v>
      </c>
      <c r="E108" s="5">
        <f>C108*D108</f>
        <v>112.64795721339324</v>
      </c>
      <c r="F108" s="5"/>
      <c r="G108" s="5">
        <f>D108*D3</f>
        <v>201.65790972345954</v>
      </c>
      <c r="I108">
        <f>D5</f>
        <v>16.7</v>
      </c>
      <c r="J108">
        <f>D11</f>
        <v>4.1749999999999998</v>
      </c>
      <c r="K108">
        <f>D14</f>
        <v>158.65</v>
      </c>
      <c r="L108">
        <f>D13</f>
        <v>69.72</v>
      </c>
    </row>
    <row r="109" spans="1:12" x14ac:dyDescent="0.25">
      <c r="A109" s="6">
        <v>65</v>
      </c>
      <c r="B109" s="5">
        <f>SIN(RADIANS(A109))</f>
        <v>0.90630778703664994</v>
      </c>
      <c r="C109" s="5">
        <f>(B109*D5)*SQRT(2)</f>
        <v>21.404603160663338</v>
      </c>
      <c r="D109" s="5">
        <f>C109/D4</f>
        <v>5.3511507901658346</v>
      </c>
      <c r="E109" s="5">
        <f>C109*D109</f>
        <v>114.53925911636975</v>
      </c>
      <c r="F109" s="5"/>
      <c r="G109" s="5">
        <f>D109*D3</f>
        <v>203.34373002630173</v>
      </c>
      <c r="I109">
        <f>D5</f>
        <v>16.7</v>
      </c>
      <c r="J109">
        <f>D11</f>
        <v>4.1749999999999998</v>
      </c>
      <c r="K109">
        <f>D14</f>
        <v>158.65</v>
      </c>
      <c r="L109">
        <f>D13</f>
        <v>69.72</v>
      </c>
    </row>
    <row r="110" spans="1:12" x14ac:dyDescent="0.25">
      <c r="A110" s="6">
        <v>66</v>
      </c>
      <c r="B110" s="5">
        <f>SIN(RADIANS(A110))</f>
        <v>0.91354545764260087</v>
      </c>
      <c r="C110" s="5">
        <f>(B110*D5)*SQRT(2)</f>
        <v>21.575537879909785</v>
      </c>
      <c r="D110" s="5">
        <f>C110/D4</f>
        <v>5.3938844699774462</v>
      </c>
      <c r="E110" s="5">
        <f>C110*D110</f>
        <v>116.37595870185551</v>
      </c>
      <c r="F110" s="5"/>
      <c r="G110" s="5">
        <f>D110*D3</f>
        <v>204.96760985914295</v>
      </c>
      <c r="I110">
        <f>D5</f>
        <v>16.7</v>
      </c>
      <c r="J110">
        <f>D11</f>
        <v>4.1749999999999998</v>
      </c>
      <c r="K110">
        <f>D14</f>
        <v>158.65</v>
      </c>
      <c r="L110">
        <f>D13</f>
        <v>69.72</v>
      </c>
    </row>
    <row r="111" spans="1:12" x14ac:dyDescent="0.25">
      <c r="A111" s="6">
        <v>67</v>
      </c>
      <c r="B111" s="5">
        <f>SIN(RADIANS(A111))</f>
        <v>0.92050485345244037</v>
      </c>
      <c r="C111" s="5">
        <f>(B111*D5)*SQRT(2)</f>
        <v>21.739900481311082</v>
      </c>
      <c r="D111" s="5">
        <f>C111/D4</f>
        <v>5.4349751203277705</v>
      </c>
      <c r="E111" s="5">
        <f>C111*D111</f>
        <v>118.15581823432746</v>
      </c>
      <c r="F111" s="5"/>
      <c r="G111" s="5">
        <f>D111*D3</f>
        <v>206.52905457245527</v>
      </c>
      <c r="I111">
        <f>D5</f>
        <v>16.7</v>
      </c>
      <c r="J111">
        <f>D11</f>
        <v>4.1749999999999998</v>
      </c>
      <c r="K111">
        <f>D14</f>
        <v>158.65</v>
      </c>
      <c r="L111">
        <f>D13</f>
        <v>69.72</v>
      </c>
    </row>
    <row r="112" spans="1:12" x14ac:dyDescent="0.25">
      <c r="A112" s="6">
        <v>68</v>
      </c>
      <c r="B112" s="5">
        <f>SIN(RADIANS(A112))</f>
        <v>0.92718385456678742</v>
      </c>
      <c r="C112" s="5">
        <f>(B112*D5)*SQRT(2)</f>
        <v>21.897640898426626</v>
      </c>
      <c r="D112" s="5">
        <f>C112/D4</f>
        <v>5.4744102246066566</v>
      </c>
      <c r="E112" s="5">
        <f>C112*D112</f>
        <v>119.87666922911161</v>
      </c>
      <c r="F112" s="5"/>
      <c r="G112" s="5">
        <f>D112*D3</f>
        <v>208.02758853505296</v>
      </c>
      <c r="I112">
        <f>D5</f>
        <v>16.7</v>
      </c>
      <c r="J112">
        <f>D11</f>
        <v>4.1749999999999998</v>
      </c>
      <c r="K112">
        <f>D14</f>
        <v>158.65</v>
      </c>
      <c r="L112">
        <f>D13</f>
        <v>69.72</v>
      </c>
    </row>
    <row r="113" spans="1:12" x14ac:dyDescent="0.25">
      <c r="A113" s="6">
        <v>69</v>
      </c>
      <c r="B113" s="5">
        <f>SIN(RADIANS(A113))</f>
        <v>0.93358042649720174</v>
      </c>
      <c r="C113" s="5">
        <f>(B113*D5)*SQRT(2)</f>
        <v>22.048711081997297</v>
      </c>
      <c r="D113" s="5">
        <f>C113/D4</f>
        <v>5.5121777704993242</v>
      </c>
      <c r="E113" s="5">
        <f>C113*D113</f>
        <v>121.5364150943476</v>
      </c>
      <c r="F113" s="5"/>
      <c r="G113" s="5">
        <f>D113*D3</f>
        <v>209.46275527897433</v>
      </c>
      <c r="I113">
        <f>D5</f>
        <v>16.7</v>
      </c>
      <c r="J113">
        <f>D11</f>
        <v>4.1749999999999998</v>
      </c>
      <c r="K113">
        <f>D14</f>
        <v>158.65</v>
      </c>
      <c r="L113">
        <f>D13</f>
        <v>69.72</v>
      </c>
    </row>
    <row r="114" spans="1:12" x14ac:dyDescent="0.25">
      <c r="A114" s="6">
        <v>70</v>
      </c>
      <c r="B114" s="5">
        <f>SIN(RADIANS(A114))</f>
        <v>0.93969262078590832</v>
      </c>
      <c r="C114" s="5">
        <f>(B114*D5)*SQRT(2)</f>
        <v>22.193065014581734</v>
      </c>
      <c r="D114" s="5">
        <f>C114/D4</f>
        <v>5.5482662536454335</v>
      </c>
      <c r="E114" s="5">
        <f>C114*D114</f>
        <v>123.13303368536293</v>
      </c>
      <c r="F114" s="5"/>
      <c r="G114" s="5">
        <f>D114*D3</f>
        <v>210.83411763852646</v>
      </c>
      <c r="I114">
        <f>D5</f>
        <v>16.7</v>
      </c>
      <c r="J114">
        <f>D11</f>
        <v>4.1749999999999998</v>
      </c>
      <c r="K114">
        <f>D14</f>
        <v>158.65</v>
      </c>
      <c r="L114">
        <f>D13</f>
        <v>69.72</v>
      </c>
    </row>
    <row r="115" spans="1:12" x14ac:dyDescent="0.25">
      <c r="A115" s="6">
        <v>71</v>
      </c>
      <c r="B115" s="5">
        <f>SIN(RADIANS(A115))</f>
        <v>0.94551857559931674</v>
      </c>
      <c r="C115" s="5">
        <f>(B115*D5)*SQRT(2)</f>
        <v>22.330658724573681</v>
      </c>
      <c r="D115" s="5">
        <f>C115/D4</f>
        <v>5.5826646811434202</v>
      </c>
      <c r="E115" s="5">
        <f>C115*D115</f>
        <v>124.66457976834467</v>
      </c>
      <c r="F115" s="5"/>
      <c r="G115" s="5">
        <f>D115*D3</f>
        <v>212.14125788344995</v>
      </c>
      <c r="I115">
        <f>D5</f>
        <v>16.7</v>
      </c>
      <c r="J115">
        <f>D11</f>
        <v>4.1749999999999998</v>
      </c>
      <c r="K115">
        <f>D14</f>
        <v>158.65</v>
      </c>
      <c r="L115">
        <f>D13</f>
        <v>69.72</v>
      </c>
    </row>
    <row r="116" spans="1:12" x14ac:dyDescent="0.25">
      <c r="A116" s="6">
        <v>72</v>
      </c>
      <c r="B116" s="5">
        <f>SIN(RADIANS(A116))</f>
        <v>0.95105651629515353</v>
      </c>
      <c r="C116" s="5">
        <f>(B116*D5)*SQRT(2)</f>
        <v>22.461450299596173</v>
      </c>
      <c r="D116" s="5">
        <f>C116/D4</f>
        <v>5.6153625748990432</v>
      </c>
      <c r="E116" s="5">
        <f>C116*D116</f>
        <v>126.12918739030725</v>
      </c>
      <c r="F116" s="5"/>
      <c r="G116" s="5">
        <f>D116*D3</f>
        <v>213.38377784616364</v>
      </c>
      <c r="I116">
        <f>D5</f>
        <v>16.7</v>
      </c>
      <c r="J116">
        <f>D11</f>
        <v>4.1749999999999998</v>
      </c>
      <c r="K116">
        <f>D14</f>
        <v>158.65</v>
      </c>
      <c r="L116">
        <f>D13</f>
        <v>69.72</v>
      </c>
    </row>
    <row r="117" spans="1:12" x14ac:dyDescent="0.25">
      <c r="A117" s="6">
        <v>73</v>
      </c>
      <c r="B117" s="5">
        <f>SIN(RADIANS(A117))</f>
        <v>0.95630475596303544</v>
      </c>
      <c r="C117" s="5">
        <f>(B117*D5)*SQRT(2)</f>
        <v>22.585399899268456</v>
      </c>
      <c r="D117" s="5">
        <f>C117/D4</f>
        <v>5.646349974817114</v>
      </c>
      <c r="E117" s="5">
        <f>C117*D117</f>
        <v>127.52507215246889</v>
      </c>
      <c r="F117" s="5"/>
      <c r="G117" s="5">
        <f>D117*D3</f>
        <v>214.56129904305033</v>
      </c>
      <c r="I117">
        <f>D5</f>
        <v>16.7</v>
      </c>
      <c r="J117">
        <f>D11</f>
        <v>4.1749999999999998</v>
      </c>
      <c r="K117">
        <f>D14</f>
        <v>158.65</v>
      </c>
      <c r="L117">
        <f>D13</f>
        <v>69.72</v>
      </c>
    </row>
    <row r="118" spans="1:12" x14ac:dyDescent="0.25">
      <c r="A118" s="6">
        <v>74</v>
      </c>
      <c r="B118" s="5">
        <f>SIN(RADIANS(A118))</f>
        <v>0.96126169593831889</v>
      </c>
      <c r="C118" s="5">
        <f>(B118*D5)*SQRT(2)</f>
        <v>22.702469767341743</v>
      </c>
      <c r="D118" s="5">
        <f>C118/D4</f>
        <v>5.6756174418354357</v>
      </c>
      <c r="E118" s="5">
        <f>C118*D118</f>
        <v>128.85053338426647</v>
      </c>
      <c r="F118" s="5"/>
      <c r="G118" s="5">
        <f>D118*D3</f>
        <v>215.67346278974657</v>
      </c>
      <c r="I118">
        <f>D5</f>
        <v>16.7</v>
      </c>
      <c r="J118">
        <f>D11</f>
        <v>4.1749999999999998</v>
      </c>
      <c r="K118">
        <f>D14</f>
        <v>158.65</v>
      </c>
      <c r="L118">
        <f>D13</f>
        <v>69.72</v>
      </c>
    </row>
    <row r="119" spans="1:12" x14ac:dyDescent="0.25">
      <c r="A119" s="6">
        <v>75</v>
      </c>
      <c r="B119" s="5">
        <f>SIN(RADIANS(A119))</f>
        <v>0.96592582628906831</v>
      </c>
      <c r="C119" s="5">
        <f>(B119*D5)*SQRT(2)</f>
        <v>22.812624243200126</v>
      </c>
      <c r="D119" s="5">
        <f>C119/D4</f>
        <v>5.7031560608000316</v>
      </c>
      <c r="E119" s="5">
        <f>C119*D119</f>
        <v>130.10395621536054</v>
      </c>
      <c r="F119" s="5"/>
      <c r="G119" s="5">
        <f>D119*D3</f>
        <v>216.7199303104012</v>
      </c>
      <c r="I119">
        <f>D5</f>
        <v>16.7</v>
      </c>
      <c r="J119">
        <f>D11</f>
        <v>4.1749999999999998</v>
      </c>
      <c r="K119">
        <f>D14</f>
        <v>158.65</v>
      </c>
      <c r="L119">
        <f>D13</f>
        <v>69.72</v>
      </c>
    </row>
    <row r="120" spans="1:12" x14ac:dyDescent="0.25">
      <c r="A120" s="6">
        <v>76</v>
      </c>
      <c r="B120" s="5">
        <f>SIN(RADIANS(A120))</f>
        <v>0.97029572627599647</v>
      </c>
      <c r="C120" s="5">
        <f>(B120*D5)*SQRT(2)</f>
        <v>22.915829772723182</v>
      </c>
      <c r="D120" s="5">
        <f>C120/D4</f>
        <v>5.7289574431807955</v>
      </c>
      <c r="E120" s="5">
        <f>C120*D120</f>
        <v>131.28381354310656</v>
      </c>
      <c r="F120" s="5"/>
      <c r="G120" s="5">
        <f>D120*D3</f>
        <v>217.70038284087022</v>
      </c>
      <c r="I120">
        <f>D5</f>
        <v>16.7</v>
      </c>
      <c r="J120">
        <f>D11</f>
        <v>4.1749999999999998</v>
      </c>
      <c r="K120">
        <f>D14</f>
        <v>158.65</v>
      </c>
      <c r="L120">
        <f>D13</f>
        <v>69.72</v>
      </c>
    </row>
    <row r="121" spans="1:12" x14ac:dyDescent="0.25">
      <c r="A121" s="6">
        <v>77</v>
      </c>
      <c r="B121" s="5">
        <f>SIN(RADIANS(A121))</f>
        <v>0.97437006478523525</v>
      </c>
      <c r="C121" s="5">
        <f>(B121*D5)*SQRT(2)</f>
        <v>23.012054918506834</v>
      </c>
      <c r="D121" s="5">
        <f>C121/D4</f>
        <v>5.7530137296267085</v>
      </c>
      <c r="E121" s="5">
        <f>C121*D121</f>
        <v>132.38866789309364</v>
      </c>
      <c r="F121" s="5"/>
      <c r="G121" s="5">
        <f>D121*D3</f>
        <v>218.61452172581494</v>
      </c>
      <c r="I121">
        <f>D5</f>
        <v>16.7</v>
      </c>
      <c r="J121">
        <f>D11</f>
        <v>4.1749999999999998</v>
      </c>
      <c r="K121">
        <f>D14</f>
        <v>158.65</v>
      </c>
      <c r="L121">
        <f>D13</f>
        <v>69.72</v>
      </c>
    </row>
    <row r="122" spans="1:12" x14ac:dyDescent="0.25">
      <c r="A122" s="6">
        <v>78</v>
      </c>
      <c r="B122" s="5">
        <f>SIN(RADIANS(A122))</f>
        <v>0.97814760073380558</v>
      </c>
      <c r="C122" s="5">
        <f>(B122*D5)*SQRT(2)</f>
        <v>23.101270369439533</v>
      </c>
      <c r="D122" s="5">
        <f>C122/D4</f>
        <v>5.7753175923598832</v>
      </c>
      <c r="E122" s="5">
        <f>C122*D122</f>
        <v>133.41717317048622</v>
      </c>
      <c r="F122" s="5"/>
      <c r="G122" s="5">
        <f>D122*D3</f>
        <v>219.46206850967556</v>
      </c>
      <c r="I122">
        <f>D5</f>
        <v>16.7</v>
      </c>
      <c r="J122">
        <f>D11</f>
        <v>4.1749999999999998</v>
      </c>
      <c r="K122">
        <f>D14</f>
        <v>158.65</v>
      </c>
      <c r="L122">
        <f>D13</f>
        <v>69.72</v>
      </c>
    </row>
    <row r="123" spans="1:12" x14ac:dyDescent="0.25">
      <c r="A123" s="6">
        <v>79</v>
      </c>
      <c r="B123" s="5">
        <f>SIN(RADIANS(A123))</f>
        <v>0.98162718344766398</v>
      </c>
      <c r="C123" s="5">
        <f>(B123*D5)*SQRT(2)</f>
        <v>23.183448949630666</v>
      </c>
      <c r="D123" s="5">
        <f>C123/D4</f>
        <v>5.7958622374076665</v>
      </c>
      <c r="E123" s="5">
        <f>C123*D123</f>
        <v>134.36807630003281</v>
      </c>
      <c r="F123" s="5"/>
      <c r="G123" s="5">
        <f>D123*D3</f>
        <v>220.24276502149132</v>
      </c>
      <c r="I123">
        <f>D5</f>
        <v>16.7</v>
      </c>
      <c r="J123">
        <f>D11</f>
        <v>4.1749999999999998</v>
      </c>
      <c r="K123">
        <f>D14</f>
        <v>158.65</v>
      </c>
      <c r="L123">
        <f>D13</f>
        <v>69.72</v>
      </c>
    </row>
    <row r="124" spans="1:12" x14ac:dyDescent="0.25">
      <c r="A124" s="6">
        <v>80</v>
      </c>
      <c r="B124" s="5">
        <f>SIN(RADIANS(A124))</f>
        <v>0.98480775301220802</v>
      </c>
      <c r="C124" s="5">
        <f>(B124*D5)*SQRT(2)</f>
        <v>23.258565626688636</v>
      </c>
      <c r="D124" s="5">
        <f>C124/D4</f>
        <v>5.814641406672159</v>
      </c>
      <c r="E124" s="5">
        <f>C124*D124</f>
        <v>135.24021875274553</v>
      </c>
      <c r="F124" s="5"/>
      <c r="G124" s="5">
        <f>D124*D3</f>
        <v>220.95637345354203</v>
      </c>
      <c r="I124">
        <f>D5</f>
        <v>16.7</v>
      </c>
      <c r="J124">
        <f>D11</f>
        <v>4.1749999999999998</v>
      </c>
      <c r="K124">
        <f>D14</f>
        <v>158.65</v>
      </c>
      <c r="L124">
        <f>D13</f>
        <v>69.72</v>
      </c>
    </row>
    <row r="125" spans="1:12" x14ac:dyDescent="0.25">
      <c r="A125" s="6">
        <v>81</v>
      </c>
      <c r="B125" s="5">
        <f>SIN(RADIANS(A125))</f>
        <v>0.98768834059513777</v>
      </c>
      <c r="C125" s="5">
        <f>(B125*D5)*SQRT(2)</f>
        <v>23.326597519345924</v>
      </c>
      <c r="D125" s="5">
        <f>C125/D4</f>
        <v>5.831649379836481</v>
      </c>
      <c r="E125" s="5">
        <f>C125*D125</f>
        <v>136.03253795738885</v>
      </c>
      <c r="F125" s="5"/>
      <c r="G125" s="5">
        <f>D125*D3</f>
        <v>221.60267643378629</v>
      </c>
      <c r="I125">
        <f>D5</f>
        <v>16.7</v>
      </c>
      <c r="J125">
        <f>D11</f>
        <v>4.1749999999999998</v>
      </c>
      <c r="K125">
        <f>D14</f>
        <v>158.65</v>
      </c>
      <c r="L125">
        <f>D13</f>
        <v>69.72</v>
      </c>
    </row>
    <row r="126" spans="1:12" x14ac:dyDescent="0.25">
      <c r="A126" s="6">
        <v>82</v>
      </c>
      <c r="B126" s="5">
        <f>SIN(RADIANS(A126))</f>
        <v>0.99026806874157036</v>
      </c>
      <c r="C126" s="5">
        <f>(B126*D5)*SQRT(2)</f>
        <v>23.387523904428999</v>
      </c>
      <c r="D126" s="5">
        <f>C126/D4</f>
        <v>5.8468809761072498</v>
      </c>
      <c r="E126" s="5">
        <f>C126*D126</f>
        <v>136.74406859505947</v>
      </c>
      <c r="F126" s="5"/>
      <c r="G126" s="5">
        <f>D126*D3</f>
        <v>222.18147709207548</v>
      </c>
      <c r="I126">
        <f>D5</f>
        <v>16.7</v>
      </c>
      <c r="J126">
        <f>D11</f>
        <v>4.1749999999999998</v>
      </c>
      <c r="K126">
        <f>D14</f>
        <v>158.65</v>
      </c>
      <c r="L126">
        <f>D13</f>
        <v>69.72</v>
      </c>
    </row>
    <row r="127" spans="1:12" x14ac:dyDescent="0.25">
      <c r="A127" s="6">
        <v>83</v>
      </c>
      <c r="B127" s="5">
        <f>SIN(RADIANS(A127))</f>
        <v>0.99254615164132198</v>
      </c>
      <c r="C127" s="5">
        <f>(B127*D5)*SQRT(2)</f>
        <v>23.441326223170751</v>
      </c>
      <c r="D127" s="5">
        <f>C127/D4</f>
        <v>5.8603315557926878</v>
      </c>
      <c r="E127" s="5">
        <f>C127*D127</f>
        <v>137.37394377527818</v>
      </c>
      <c r="F127" s="5"/>
      <c r="G127" s="5">
        <f>D127*D3</f>
        <v>222.69259912012214</v>
      </c>
      <c r="I127">
        <f>D5</f>
        <v>16.7</v>
      </c>
      <c r="J127">
        <f>D11</f>
        <v>4.1749999999999998</v>
      </c>
      <c r="K127">
        <f>D14</f>
        <v>158.65</v>
      </c>
      <c r="L127">
        <f>D13</f>
        <v>69.72</v>
      </c>
    </row>
    <row r="128" spans="1:12" x14ac:dyDescent="0.25">
      <c r="A128" s="6">
        <v>84</v>
      </c>
      <c r="B128" s="5">
        <f>SIN(RADIANS(A128))</f>
        <v>0.99452189536827329</v>
      </c>
      <c r="C128" s="5">
        <f>(B128*D5)*SQRT(2)</f>
        <v>23.487988086863698</v>
      </c>
      <c r="D128" s="5">
        <f>C128/D4</f>
        <v>5.8719970217159245</v>
      </c>
      <c r="E128" s="5">
        <f>C128*D128</f>
        <v>137.92139609216275</v>
      </c>
      <c r="F128" s="5"/>
      <c r="G128" s="5">
        <f>D128*D3</f>
        <v>223.13588682520512</v>
      </c>
      <c r="I128">
        <f>D5</f>
        <v>16.7</v>
      </c>
      <c r="J128">
        <f>D11</f>
        <v>4.1749999999999998</v>
      </c>
      <c r="K128">
        <f>D14</f>
        <v>158.65</v>
      </c>
      <c r="L128">
        <f>D13</f>
        <v>69.72</v>
      </c>
    </row>
    <row r="129" spans="1:12" x14ac:dyDescent="0.25">
      <c r="A129" s="6">
        <v>85</v>
      </c>
      <c r="B129" s="5">
        <f>SIN(RADIANS(A129))</f>
        <v>0.99619469809174555</v>
      </c>
      <c r="C129" s="5">
        <f>(B129*D5)*SQRT(2)</f>
        <v>23.52749528185214</v>
      </c>
      <c r="D129" s="5">
        <f>C129/D4</f>
        <v>5.881873820463035</v>
      </c>
      <c r="E129" s="5">
        <f>C129*D129</f>
        <v>138.38575855939368</v>
      </c>
      <c r="F129" s="5"/>
      <c r="G129" s="5">
        <f>D129*D3</f>
        <v>223.51120517759534</v>
      </c>
      <c r="I129">
        <f>D5</f>
        <v>16.7</v>
      </c>
      <c r="J129">
        <f>D11</f>
        <v>4.1749999999999998</v>
      </c>
      <c r="K129">
        <f>D14</f>
        <v>158.65</v>
      </c>
      <c r="L129">
        <f>D13</f>
        <v>69.72</v>
      </c>
    </row>
    <row r="130" spans="1:12" x14ac:dyDescent="0.25">
      <c r="A130" s="6">
        <v>86</v>
      </c>
      <c r="B130" s="5">
        <f>SIN(RADIANS(A130))</f>
        <v>0.9975640502598242</v>
      </c>
      <c r="C130" s="5">
        <f>(B130*D5)*SQRT(2)</f>
        <v>23.559835773861764</v>
      </c>
      <c r="D130" s="5">
        <f>C130/D4</f>
        <v>5.8899589434654409</v>
      </c>
      <c r="E130" s="5">
        <f>C130*D130</f>
        <v>138.76646542283413</v>
      </c>
      <c r="F130" s="5"/>
      <c r="G130" s="5">
        <f>D130*D3</f>
        <v>223.81843985168675</v>
      </c>
      <c r="I130">
        <f>D5</f>
        <v>16.7</v>
      </c>
      <c r="J130">
        <f>D11</f>
        <v>4.1749999999999998</v>
      </c>
      <c r="K130">
        <f>D14</f>
        <v>158.65</v>
      </c>
      <c r="L130">
        <f>D13</f>
        <v>69.72</v>
      </c>
    </row>
    <row r="131" spans="1:12" x14ac:dyDescent="0.25">
      <c r="A131" s="6">
        <v>87</v>
      </c>
      <c r="B131" s="5">
        <f>SIN(RADIANS(A131))</f>
        <v>0.99862953475457383</v>
      </c>
      <c r="C131" s="5">
        <f>(B131*D5)*SQRT(2)</f>
        <v>23.584999711665414</v>
      </c>
      <c r="D131" s="5">
        <f>C131/D4</f>
        <v>5.8962499279163536</v>
      </c>
      <c r="E131" s="5">
        <f>C131*D131</f>
        <v>139.06305284981443</v>
      </c>
      <c r="F131" s="5"/>
      <c r="G131" s="5">
        <f>D131*D3</f>
        <v>224.05749726082144</v>
      </c>
      <c r="I131">
        <f>D5</f>
        <v>16.7</v>
      </c>
      <c r="J131">
        <f>D11</f>
        <v>4.1749999999999998</v>
      </c>
      <c r="K131">
        <f>D14</f>
        <v>158.65</v>
      </c>
      <c r="L131">
        <f>D13</f>
        <v>69.72</v>
      </c>
    </row>
    <row r="132" spans="1:12" x14ac:dyDescent="0.25">
      <c r="A132" s="6">
        <v>88</v>
      </c>
      <c r="B132" s="5">
        <f>SIN(RADIANS(A132))</f>
        <v>0.99939082701909576</v>
      </c>
      <c r="C132" s="5">
        <f>(B132*D5)*SQRT(2)</f>
        <v>23.602979430083877</v>
      </c>
      <c r="D132" s="5">
        <f>C132/D4</f>
        <v>5.9007448575209693</v>
      </c>
      <c r="E132" s="5">
        <f>C132*D132</f>
        <v>139.27515949424065</v>
      </c>
      <c r="F132" s="5"/>
      <c r="G132" s="5">
        <f>D132*D3</f>
        <v>224.22830458579682</v>
      </c>
      <c r="I132">
        <f>D5</f>
        <v>16.7</v>
      </c>
      <c r="J132">
        <f>D11</f>
        <v>4.1749999999999998</v>
      </c>
      <c r="K132">
        <f>D14</f>
        <v>158.65</v>
      </c>
      <c r="L132">
        <f>D13</f>
        <v>69.72</v>
      </c>
    </row>
    <row r="133" spans="1:12" x14ac:dyDescent="0.25">
      <c r="A133" s="6">
        <v>89</v>
      </c>
      <c r="B133" s="5">
        <f>SIN(RADIANS(A133))</f>
        <v>0.99984769515639127</v>
      </c>
      <c r="C133" s="5">
        <f>(B133*D5)*SQRT(2)</f>
        <v>23.613769452320732</v>
      </c>
      <c r="D133" s="5">
        <f>C133/D4</f>
        <v>5.9034423630801829</v>
      </c>
      <c r="E133" s="5">
        <f>C133*D133</f>
        <v>139.40252693683894</v>
      </c>
      <c r="F133" s="5"/>
      <c r="G133" s="5">
        <f>D133*D3</f>
        <v>224.33080979704695</v>
      </c>
      <c r="I133">
        <f>D5</f>
        <v>16.7</v>
      </c>
      <c r="J133">
        <f>D11</f>
        <v>4.1749999999999998</v>
      </c>
      <c r="K133">
        <f>D14</f>
        <v>158.65</v>
      </c>
      <c r="L133">
        <f>D13</f>
        <v>69.72</v>
      </c>
    </row>
    <row r="134" spans="1:12" x14ac:dyDescent="0.25">
      <c r="A134" s="6">
        <v>90</v>
      </c>
      <c r="B134" s="5">
        <f>SIN(RADIANS(A134))</f>
        <v>1</v>
      </c>
      <c r="C134" s="5">
        <f>(B134*D5)*SQRT(2)</f>
        <v>23.617366491630687</v>
      </c>
      <c r="D134" s="5">
        <f>C134/D4</f>
        <v>5.9043416229076717</v>
      </c>
      <c r="E134" s="5">
        <f>C134*D134</f>
        <v>139.44499999999999</v>
      </c>
      <c r="F134" s="5"/>
      <c r="G134" s="5">
        <f>D134*D3</f>
        <v>224.36498167049152</v>
      </c>
      <c r="I134">
        <f>D5</f>
        <v>16.7</v>
      </c>
      <c r="J134">
        <f>D11</f>
        <v>4.1749999999999998</v>
      </c>
      <c r="K134">
        <f>D14</f>
        <v>158.65</v>
      </c>
      <c r="L134">
        <f>D13</f>
        <v>69.72</v>
      </c>
    </row>
    <row r="135" spans="1:12" x14ac:dyDescent="0.25">
      <c r="A135" s="6">
        <v>91</v>
      </c>
      <c r="B135" s="5">
        <f>SIN(RADIANS(A135))</f>
        <v>0.99984769515639127</v>
      </c>
      <c r="C135" s="5">
        <f>(B135*D5)*SQRT(2)</f>
        <v>23.613769452320732</v>
      </c>
      <c r="D135" s="5">
        <f>C135/D4</f>
        <v>5.9034423630801829</v>
      </c>
      <c r="E135" s="5">
        <f>C135*D135</f>
        <v>139.40252693683894</v>
      </c>
      <c r="F135" s="5"/>
      <c r="G135" s="5">
        <f>D135*D3</f>
        <v>224.33080979704695</v>
      </c>
      <c r="I135">
        <f>D5</f>
        <v>16.7</v>
      </c>
      <c r="J135">
        <f>D11</f>
        <v>4.1749999999999998</v>
      </c>
      <c r="K135">
        <f>D14</f>
        <v>158.65</v>
      </c>
      <c r="L135">
        <f>D13</f>
        <v>69.72</v>
      </c>
    </row>
    <row r="136" spans="1:12" x14ac:dyDescent="0.25">
      <c r="A136" s="6">
        <v>92</v>
      </c>
      <c r="B136" s="5">
        <f>SIN(RADIANS(A136))</f>
        <v>0.99939082701909576</v>
      </c>
      <c r="C136" s="5">
        <f>(B136*D5)*SQRT(2)</f>
        <v>23.602979430083877</v>
      </c>
      <c r="D136" s="5">
        <f>C136/D4</f>
        <v>5.9007448575209693</v>
      </c>
      <c r="E136" s="5">
        <f>C136*D136</f>
        <v>139.27515949424065</v>
      </c>
      <c r="F136" s="5"/>
      <c r="G136" s="5">
        <f>D136*D3</f>
        <v>224.22830458579682</v>
      </c>
      <c r="I136">
        <f>D5</f>
        <v>16.7</v>
      </c>
      <c r="J136">
        <f>D11</f>
        <v>4.1749999999999998</v>
      </c>
      <c r="K136">
        <f>D14</f>
        <v>158.65</v>
      </c>
      <c r="L136">
        <f>D13</f>
        <v>69.72</v>
      </c>
    </row>
    <row r="137" spans="1:12" x14ac:dyDescent="0.25">
      <c r="A137" s="6">
        <v>93</v>
      </c>
      <c r="B137" s="5">
        <f>SIN(RADIANS(A137))</f>
        <v>0.99862953475457383</v>
      </c>
      <c r="C137" s="5">
        <f>(B137*D5)*SQRT(2)</f>
        <v>23.584999711665414</v>
      </c>
      <c r="D137" s="5">
        <f>C137/D4</f>
        <v>5.8962499279163536</v>
      </c>
      <c r="E137" s="5">
        <f>C137*D137</f>
        <v>139.06305284981443</v>
      </c>
      <c r="F137" s="5"/>
      <c r="G137" s="5">
        <f>D137*D3</f>
        <v>224.05749726082144</v>
      </c>
      <c r="I137">
        <f>D5</f>
        <v>16.7</v>
      </c>
      <c r="J137">
        <f>D11</f>
        <v>4.1749999999999998</v>
      </c>
      <c r="K137">
        <f>D14</f>
        <v>158.65</v>
      </c>
      <c r="L137">
        <f>D13</f>
        <v>69.72</v>
      </c>
    </row>
    <row r="138" spans="1:12" x14ac:dyDescent="0.25">
      <c r="A138" s="6">
        <v>94</v>
      </c>
      <c r="B138" s="5">
        <f>SIN(RADIANS(A138))</f>
        <v>0.9975640502598242</v>
      </c>
      <c r="C138" s="5">
        <f>(B138*D5)*SQRT(2)</f>
        <v>23.559835773861764</v>
      </c>
      <c r="D138" s="5">
        <f>C138/D4</f>
        <v>5.8899589434654409</v>
      </c>
      <c r="E138" s="5">
        <f>C138*D138</f>
        <v>138.76646542283413</v>
      </c>
      <c r="F138" s="5"/>
      <c r="G138" s="5">
        <f>D138*D3</f>
        <v>223.81843985168675</v>
      </c>
      <c r="I138">
        <f>D5</f>
        <v>16.7</v>
      </c>
      <c r="J138">
        <f>D11</f>
        <v>4.1749999999999998</v>
      </c>
      <c r="K138">
        <f>D14</f>
        <v>158.65</v>
      </c>
      <c r="L138">
        <f>D13</f>
        <v>69.72</v>
      </c>
    </row>
    <row r="139" spans="1:12" x14ac:dyDescent="0.25">
      <c r="A139" s="6">
        <v>95</v>
      </c>
      <c r="B139" s="5">
        <f>SIN(RADIANS(A139))</f>
        <v>0.99619469809174555</v>
      </c>
      <c r="C139" s="5">
        <f>(B139*D5)*SQRT(2)</f>
        <v>23.52749528185214</v>
      </c>
      <c r="D139" s="5">
        <f>C139/D4</f>
        <v>5.881873820463035</v>
      </c>
      <c r="E139" s="5">
        <f>C139*D139</f>
        <v>138.38575855939368</v>
      </c>
      <c r="F139" s="5"/>
      <c r="G139" s="5">
        <f>D139*D3</f>
        <v>223.51120517759534</v>
      </c>
      <c r="I139">
        <f>D5</f>
        <v>16.7</v>
      </c>
      <c r="J139">
        <f>D11</f>
        <v>4.1749999999999998</v>
      </c>
      <c r="K139">
        <f>D14</f>
        <v>158.65</v>
      </c>
      <c r="L139">
        <f>D13</f>
        <v>69.72</v>
      </c>
    </row>
    <row r="140" spans="1:12" x14ac:dyDescent="0.25">
      <c r="A140" s="6">
        <v>96</v>
      </c>
      <c r="B140" s="5">
        <f>SIN(RADIANS(A140))</f>
        <v>0.99452189536827329</v>
      </c>
      <c r="C140" s="5">
        <f>(B140*D5)*SQRT(2)</f>
        <v>23.487988086863698</v>
      </c>
      <c r="D140" s="5">
        <f>C140/D4</f>
        <v>5.8719970217159245</v>
      </c>
      <c r="E140" s="5">
        <f>C140*D140</f>
        <v>137.92139609216275</v>
      </c>
      <c r="F140" s="5"/>
      <c r="G140" s="5">
        <f>D140*D3</f>
        <v>223.13588682520512</v>
      </c>
      <c r="I140">
        <f>D5</f>
        <v>16.7</v>
      </c>
      <c r="J140">
        <f>D11</f>
        <v>4.1749999999999998</v>
      </c>
      <c r="K140">
        <f>D14</f>
        <v>158.65</v>
      </c>
      <c r="L140">
        <f>D13</f>
        <v>69.72</v>
      </c>
    </row>
    <row r="141" spans="1:12" x14ac:dyDescent="0.25">
      <c r="A141" s="6">
        <v>97</v>
      </c>
      <c r="B141" s="5">
        <f>SIN(RADIANS(A141))</f>
        <v>0.99254615164132209</v>
      </c>
      <c r="C141" s="5">
        <f>(B141*D5)*SQRT(2)</f>
        <v>23.441326223170751</v>
      </c>
      <c r="D141" s="5">
        <f>C141/D4</f>
        <v>5.8603315557926878</v>
      </c>
      <c r="E141" s="5">
        <f>C141*D141</f>
        <v>137.37394377527818</v>
      </c>
      <c r="F141" s="5"/>
      <c r="G141" s="5">
        <f>D141*D3</f>
        <v>222.69259912012214</v>
      </c>
      <c r="I141">
        <f>D5</f>
        <v>16.7</v>
      </c>
      <c r="J141">
        <f>D11</f>
        <v>4.1749999999999998</v>
      </c>
      <c r="K141">
        <f>D14</f>
        <v>158.65</v>
      </c>
      <c r="L141">
        <f>D13</f>
        <v>69.72</v>
      </c>
    </row>
    <row r="142" spans="1:12" x14ac:dyDescent="0.25">
      <c r="A142" s="6">
        <v>98</v>
      </c>
      <c r="B142" s="5">
        <f>SIN(RADIANS(A142))</f>
        <v>0.99026806874157036</v>
      </c>
      <c r="C142" s="5">
        <f>(B142*D5)*SQRT(2)</f>
        <v>23.387523904428999</v>
      </c>
      <c r="D142" s="5">
        <f>C142/D4</f>
        <v>5.8468809761072498</v>
      </c>
      <c r="E142" s="5">
        <f>C142*D142</f>
        <v>136.74406859505947</v>
      </c>
      <c r="F142" s="5"/>
      <c r="G142" s="5">
        <f>D142*D3</f>
        <v>222.18147709207548</v>
      </c>
      <c r="I142">
        <f>D5</f>
        <v>16.7</v>
      </c>
      <c r="J142">
        <f>D11</f>
        <v>4.1749999999999998</v>
      </c>
      <c r="K142">
        <f>D14</f>
        <v>158.65</v>
      </c>
      <c r="L142">
        <f>D13</f>
        <v>69.72</v>
      </c>
    </row>
    <row r="143" spans="1:12" x14ac:dyDescent="0.25">
      <c r="A143" s="6">
        <v>99</v>
      </c>
      <c r="B143" s="5">
        <f>SIN(RADIANS(A143))</f>
        <v>0.98768834059513777</v>
      </c>
      <c r="C143" s="5">
        <f>(B143*D5)*SQRT(2)</f>
        <v>23.326597519345924</v>
      </c>
      <c r="D143" s="5">
        <f>C143/D4</f>
        <v>5.831649379836481</v>
      </c>
      <c r="E143" s="5">
        <f>C143*D143</f>
        <v>136.03253795738885</v>
      </c>
      <c r="F143" s="5"/>
      <c r="G143" s="5">
        <f>D143*D3</f>
        <v>221.60267643378629</v>
      </c>
      <c r="I143">
        <f>D5</f>
        <v>16.7</v>
      </c>
      <c r="J143">
        <f>D11</f>
        <v>4.1749999999999998</v>
      </c>
      <c r="K143">
        <f>D14</f>
        <v>158.65</v>
      </c>
      <c r="L143">
        <f>D13</f>
        <v>69.72</v>
      </c>
    </row>
    <row r="144" spans="1:12" x14ac:dyDescent="0.25">
      <c r="A144" s="6">
        <v>100</v>
      </c>
      <c r="B144" s="5">
        <f>SIN(RADIANS(A144))</f>
        <v>0.98480775301220802</v>
      </c>
      <c r="C144" s="5">
        <f>(B144*D5)*SQRT(2)</f>
        <v>23.258565626688636</v>
      </c>
      <c r="D144" s="5">
        <f>C144/D4</f>
        <v>5.814641406672159</v>
      </c>
      <c r="E144" s="5">
        <f>C144*D144</f>
        <v>135.24021875274553</v>
      </c>
      <c r="F144" s="5"/>
      <c r="G144" s="5">
        <f>D144*D3</f>
        <v>220.95637345354203</v>
      </c>
      <c r="I144">
        <f>D5</f>
        <v>16.7</v>
      </c>
      <c r="J144">
        <f>D11</f>
        <v>4.1749999999999998</v>
      </c>
      <c r="K144">
        <f>D14</f>
        <v>158.65</v>
      </c>
      <c r="L144">
        <f>D13</f>
        <v>69.72</v>
      </c>
    </row>
    <row r="145" spans="1:12" x14ac:dyDescent="0.25">
      <c r="A145" s="6">
        <v>101</v>
      </c>
      <c r="B145" s="5">
        <f>SIN(RADIANS(A145))</f>
        <v>0.98162718344766398</v>
      </c>
      <c r="C145" s="5">
        <f>(B145*D5)*SQRT(2)</f>
        <v>23.183448949630666</v>
      </c>
      <c r="D145" s="5">
        <f>C145/D4</f>
        <v>5.7958622374076665</v>
      </c>
      <c r="E145" s="5">
        <f>C145*D145</f>
        <v>134.36807630003281</v>
      </c>
      <c r="F145" s="5"/>
      <c r="G145" s="5">
        <f>D145*D3</f>
        <v>220.24276502149132</v>
      </c>
      <c r="I145">
        <f>D5</f>
        <v>16.7</v>
      </c>
      <c r="J145">
        <f>D11</f>
        <v>4.1749999999999998</v>
      </c>
      <c r="K145">
        <f>D14</f>
        <v>158.65</v>
      </c>
      <c r="L145">
        <f>D13</f>
        <v>69.72</v>
      </c>
    </row>
    <row r="146" spans="1:12" x14ac:dyDescent="0.25">
      <c r="A146" s="6">
        <v>102</v>
      </c>
      <c r="B146" s="5">
        <f>SIN(RADIANS(A146))</f>
        <v>0.97814760073380569</v>
      </c>
      <c r="C146" s="5">
        <f>(B146*D5)*SQRT(2)</f>
        <v>23.101270369439533</v>
      </c>
      <c r="D146" s="5">
        <f>C146/D4</f>
        <v>5.7753175923598832</v>
      </c>
      <c r="E146" s="5">
        <f>C146*D146</f>
        <v>133.41717317048622</v>
      </c>
      <c r="F146" s="5"/>
      <c r="G146" s="5">
        <f>D146*D3</f>
        <v>219.46206850967556</v>
      </c>
      <c r="I146">
        <f>D5</f>
        <v>16.7</v>
      </c>
      <c r="J146">
        <f>D11</f>
        <v>4.1749999999999998</v>
      </c>
      <c r="K146">
        <f>D14</f>
        <v>158.65</v>
      </c>
      <c r="L146">
        <f>D13</f>
        <v>69.72</v>
      </c>
    </row>
    <row r="147" spans="1:12" x14ac:dyDescent="0.25">
      <c r="A147" s="6">
        <v>103</v>
      </c>
      <c r="B147" s="5">
        <f>SIN(RADIANS(A147))</f>
        <v>0.97437006478523525</v>
      </c>
      <c r="C147" s="5">
        <f>(B147*D5)*SQRT(2)</f>
        <v>23.012054918506834</v>
      </c>
      <c r="D147" s="5">
        <f>C147/D4</f>
        <v>5.7530137296267085</v>
      </c>
      <c r="E147" s="5">
        <f>C147*D147</f>
        <v>132.38866789309364</v>
      </c>
      <c r="F147" s="5"/>
      <c r="G147" s="5">
        <f>D147*D3</f>
        <v>218.61452172581494</v>
      </c>
      <c r="I147">
        <f>D5</f>
        <v>16.7</v>
      </c>
      <c r="J147">
        <f>D11</f>
        <v>4.1749999999999998</v>
      </c>
      <c r="K147">
        <f>D14</f>
        <v>158.65</v>
      </c>
      <c r="L147">
        <f>D13</f>
        <v>69.72</v>
      </c>
    </row>
    <row r="148" spans="1:12" x14ac:dyDescent="0.25">
      <c r="A148" s="6">
        <v>104</v>
      </c>
      <c r="B148" s="5">
        <f>SIN(RADIANS(A148))</f>
        <v>0.97029572627599647</v>
      </c>
      <c r="C148" s="5">
        <f>(B148*D5)*SQRT(2)</f>
        <v>22.915829772723182</v>
      </c>
      <c r="D148" s="5">
        <f>C148/D4</f>
        <v>5.7289574431807955</v>
      </c>
      <c r="E148" s="5">
        <f>C148*D148</f>
        <v>131.28381354310656</v>
      </c>
      <c r="F148" s="5"/>
      <c r="G148" s="5">
        <f>D148*D3</f>
        <v>217.70038284087022</v>
      </c>
      <c r="I148">
        <f>D5</f>
        <v>16.7</v>
      </c>
      <c r="J148">
        <f>D11</f>
        <v>4.1749999999999998</v>
      </c>
      <c r="K148">
        <f>D14</f>
        <v>158.65</v>
      </c>
      <c r="L148">
        <f>D13</f>
        <v>69.72</v>
      </c>
    </row>
    <row r="149" spans="1:12" x14ac:dyDescent="0.25">
      <c r="A149" s="6">
        <v>105</v>
      </c>
      <c r="B149" s="5">
        <f>SIN(RADIANS(A149))</f>
        <v>0.96592582628906831</v>
      </c>
      <c r="C149" s="5">
        <f>(B149*D5)*SQRT(2)</f>
        <v>22.812624243200126</v>
      </c>
      <c r="D149" s="5">
        <f>C149/D4</f>
        <v>5.7031560608000316</v>
      </c>
      <c r="E149" s="5">
        <f>C149*D149</f>
        <v>130.10395621536054</v>
      </c>
      <c r="F149" s="5"/>
      <c r="G149" s="5">
        <f>D149*D3</f>
        <v>216.7199303104012</v>
      </c>
      <c r="I149">
        <f>D5</f>
        <v>16.7</v>
      </c>
      <c r="J149">
        <f>D11</f>
        <v>4.1749999999999998</v>
      </c>
      <c r="K149">
        <f>D14</f>
        <v>158.65</v>
      </c>
      <c r="L149">
        <f>D13</f>
        <v>69.72</v>
      </c>
    </row>
    <row r="150" spans="1:12" x14ac:dyDescent="0.25">
      <c r="A150" s="6">
        <v>106</v>
      </c>
      <c r="B150" s="5">
        <f>SIN(RADIANS(A150))</f>
        <v>0.96126169593831889</v>
      </c>
      <c r="C150" s="5">
        <f>(B150*D5)*SQRT(2)</f>
        <v>22.702469767341743</v>
      </c>
      <c r="D150" s="5">
        <f>C150/D4</f>
        <v>5.6756174418354357</v>
      </c>
      <c r="E150" s="5">
        <f>C150*D150</f>
        <v>128.85053338426647</v>
      </c>
      <c r="F150" s="5"/>
      <c r="G150" s="5">
        <f>D150*D3</f>
        <v>215.67346278974657</v>
      </c>
      <c r="I150">
        <f>D5</f>
        <v>16.7</v>
      </c>
      <c r="J150">
        <f>D11</f>
        <v>4.1749999999999998</v>
      </c>
      <c r="K150">
        <f>D14</f>
        <v>158.65</v>
      </c>
      <c r="L150">
        <f>D13</f>
        <v>69.72</v>
      </c>
    </row>
    <row r="151" spans="1:12" x14ac:dyDescent="0.25">
      <c r="A151" s="6">
        <v>107</v>
      </c>
      <c r="B151" s="5">
        <f>SIN(RADIANS(A151))</f>
        <v>0.95630475596303555</v>
      </c>
      <c r="C151" s="5">
        <f>(B151*D5)*SQRT(2)</f>
        <v>22.585399899268459</v>
      </c>
      <c r="D151" s="5">
        <f>C151/D4</f>
        <v>5.6463499748171149</v>
      </c>
      <c r="E151" s="5">
        <f>C151*D151</f>
        <v>127.52507215246894</v>
      </c>
      <c r="F151" s="5"/>
      <c r="G151" s="5">
        <f>D151*D3</f>
        <v>214.56129904305035</v>
      </c>
      <c r="I151">
        <f>D5</f>
        <v>16.7</v>
      </c>
      <c r="J151">
        <f>D11</f>
        <v>4.1749999999999998</v>
      </c>
      <c r="K151">
        <f>D14</f>
        <v>158.65</v>
      </c>
      <c r="L151">
        <f>D13</f>
        <v>69.72</v>
      </c>
    </row>
    <row r="152" spans="1:12" x14ac:dyDescent="0.25">
      <c r="A152" s="6">
        <v>108</v>
      </c>
      <c r="B152" s="5">
        <f>SIN(RADIANS(A152))</f>
        <v>0.95105651629515364</v>
      </c>
      <c r="C152" s="5">
        <f>(B152*D5)*SQRT(2)</f>
        <v>22.461450299596176</v>
      </c>
      <c r="D152" s="5">
        <f>C152/D4</f>
        <v>5.6153625748990441</v>
      </c>
      <c r="E152" s="5">
        <f>C152*D152</f>
        <v>126.12918739030729</v>
      </c>
      <c r="F152" s="5"/>
      <c r="G152" s="5">
        <f>D152*D3</f>
        <v>213.38377784616367</v>
      </c>
      <c r="I152">
        <f>D5</f>
        <v>16.7</v>
      </c>
      <c r="J152">
        <f>D11</f>
        <v>4.1749999999999998</v>
      </c>
      <c r="K152">
        <f>D14</f>
        <v>158.65</v>
      </c>
      <c r="L152">
        <f>D13</f>
        <v>69.72</v>
      </c>
    </row>
    <row r="153" spans="1:12" x14ac:dyDescent="0.25">
      <c r="A153" s="6">
        <v>109</v>
      </c>
      <c r="B153" s="5">
        <f>SIN(RADIANS(A153))</f>
        <v>0.94551857559931685</v>
      </c>
      <c r="C153" s="5">
        <f>(B153*D5)*SQRT(2)</f>
        <v>22.330658724573684</v>
      </c>
      <c r="D153" s="5">
        <f>C153/D4</f>
        <v>5.5826646811434211</v>
      </c>
      <c r="E153" s="5">
        <f>C153*D153</f>
        <v>124.66457976834469</v>
      </c>
      <c r="F153" s="5"/>
      <c r="G153" s="5">
        <f>D153*D3</f>
        <v>212.14125788345001</v>
      </c>
      <c r="I153">
        <f>D5</f>
        <v>16.7</v>
      </c>
      <c r="J153">
        <f>D11</f>
        <v>4.1749999999999998</v>
      </c>
      <c r="K153">
        <f>D14</f>
        <v>158.65</v>
      </c>
      <c r="L153">
        <f>D13</f>
        <v>69.72</v>
      </c>
    </row>
    <row r="154" spans="1:12" x14ac:dyDescent="0.25">
      <c r="A154" s="6">
        <v>110</v>
      </c>
      <c r="B154" s="5">
        <f>SIN(RADIANS(A154))</f>
        <v>0.93969262078590843</v>
      </c>
      <c r="C154" s="5">
        <f>(B154*D5)*SQRT(2)</f>
        <v>22.193065014581737</v>
      </c>
      <c r="D154" s="5">
        <f>C154/D4</f>
        <v>5.5482662536454344</v>
      </c>
      <c r="E154" s="5">
        <f>C154*D154</f>
        <v>123.13303368536297</v>
      </c>
      <c r="F154" s="5"/>
      <c r="G154" s="5">
        <f>D154*D3</f>
        <v>210.83411763852649</v>
      </c>
      <c r="I154">
        <f>D5</f>
        <v>16.7</v>
      </c>
      <c r="J154">
        <f>D11</f>
        <v>4.1749999999999998</v>
      </c>
      <c r="K154">
        <f>D14</f>
        <v>158.65</v>
      </c>
      <c r="L154">
        <f>D13</f>
        <v>69.72</v>
      </c>
    </row>
    <row r="155" spans="1:12" x14ac:dyDescent="0.25">
      <c r="A155" s="6">
        <v>111</v>
      </c>
      <c r="B155" s="5">
        <f>SIN(RADIANS(A155))</f>
        <v>0.93358042649720174</v>
      </c>
      <c r="C155" s="5">
        <f>(B155*D5)*SQRT(2)</f>
        <v>22.048711081997297</v>
      </c>
      <c r="D155" s="5">
        <f>C155/D4</f>
        <v>5.5121777704993242</v>
      </c>
      <c r="E155" s="5">
        <f>C155*D155</f>
        <v>121.5364150943476</v>
      </c>
      <c r="F155" s="5"/>
      <c r="G155" s="5">
        <f>D155*D3</f>
        <v>209.46275527897433</v>
      </c>
      <c r="I155">
        <f>D5</f>
        <v>16.7</v>
      </c>
      <c r="J155">
        <f>D11</f>
        <v>4.1749999999999998</v>
      </c>
      <c r="K155">
        <f>D14</f>
        <v>158.65</v>
      </c>
      <c r="L155">
        <f>D13</f>
        <v>69.72</v>
      </c>
    </row>
    <row r="156" spans="1:12" x14ac:dyDescent="0.25">
      <c r="A156" s="6">
        <v>112</v>
      </c>
      <c r="B156" s="5">
        <f>SIN(RADIANS(A156))</f>
        <v>0.92718385456678742</v>
      </c>
      <c r="C156" s="5">
        <f>(B156*D5)*SQRT(2)</f>
        <v>21.897640898426626</v>
      </c>
      <c r="D156" s="5">
        <f>C156/D4</f>
        <v>5.4744102246066566</v>
      </c>
      <c r="E156" s="5">
        <f>C156*D156</f>
        <v>119.87666922911161</v>
      </c>
      <c r="F156" s="5"/>
      <c r="G156" s="5">
        <f>D156*D3</f>
        <v>208.02758853505296</v>
      </c>
      <c r="I156">
        <f>D5</f>
        <v>16.7</v>
      </c>
      <c r="J156">
        <f>D11</f>
        <v>4.1749999999999998</v>
      </c>
      <c r="K156">
        <f>D14</f>
        <v>158.65</v>
      </c>
      <c r="L156">
        <f>D13</f>
        <v>69.72</v>
      </c>
    </row>
    <row r="157" spans="1:12" x14ac:dyDescent="0.25">
      <c r="A157" s="6">
        <v>113</v>
      </c>
      <c r="B157" s="5">
        <f>SIN(RADIANS(A157))</f>
        <v>0.92050485345244026</v>
      </c>
      <c r="C157" s="5">
        <f>(B157*D5)*SQRT(2)</f>
        <v>21.739900481311082</v>
      </c>
      <c r="D157" s="5">
        <f>C157/D4</f>
        <v>5.4349751203277705</v>
      </c>
      <c r="E157" s="5">
        <f>C157*D157</f>
        <v>118.15581823432746</v>
      </c>
      <c r="F157" s="5"/>
      <c r="G157" s="5">
        <f>D157*D3</f>
        <v>206.52905457245527</v>
      </c>
      <c r="I157">
        <f>D5</f>
        <v>16.7</v>
      </c>
      <c r="J157">
        <f>D11</f>
        <v>4.1749999999999998</v>
      </c>
      <c r="K157">
        <f>D14</f>
        <v>158.65</v>
      </c>
      <c r="L157">
        <f>D13</f>
        <v>69.72</v>
      </c>
    </row>
    <row r="158" spans="1:12" x14ac:dyDescent="0.25">
      <c r="A158" s="6">
        <v>114</v>
      </c>
      <c r="B158" s="5">
        <f>SIN(RADIANS(A158))</f>
        <v>0.91354545764260087</v>
      </c>
      <c r="C158" s="5">
        <f>(B158*D5)*SQRT(2)</f>
        <v>21.575537879909785</v>
      </c>
      <c r="D158" s="5">
        <f>C158/D4</f>
        <v>5.3938844699774462</v>
      </c>
      <c r="E158" s="5">
        <f>C158*D158</f>
        <v>116.37595870185551</v>
      </c>
      <c r="F158" s="5"/>
      <c r="G158" s="5">
        <f>D158*D3</f>
        <v>204.96760985914295</v>
      </c>
      <c r="I158">
        <f>D5</f>
        <v>16.7</v>
      </c>
      <c r="J158">
        <f>D11</f>
        <v>4.1749999999999998</v>
      </c>
      <c r="K158">
        <f>D14</f>
        <v>158.65</v>
      </c>
      <c r="L158">
        <f>D13</f>
        <v>69.72</v>
      </c>
    </row>
    <row r="159" spans="1:12" x14ac:dyDescent="0.25">
      <c r="A159" s="6">
        <v>115</v>
      </c>
      <c r="B159" s="5">
        <f>SIN(RADIANS(A159))</f>
        <v>0.90630778703665005</v>
      </c>
      <c r="C159" s="5">
        <f>(B159*D5)*SQRT(2)</f>
        <v>21.404603160663342</v>
      </c>
      <c r="D159" s="5">
        <f>C159/D4</f>
        <v>5.3511507901658355</v>
      </c>
      <c r="E159" s="5">
        <f>C159*D159</f>
        <v>114.53925911636978</v>
      </c>
      <c r="F159" s="5"/>
      <c r="G159" s="5">
        <f>D159*D3</f>
        <v>203.34373002630176</v>
      </c>
      <c r="I159">
        <f>D5</f>
        <v>16.7</v>
      </c>
      <c r="J159">
        <f>D11</f>
        <v>4.1749999999999998</v>
      </c>
      <c r="K159">
        <f>D14</f>
        <v>158.65</v>
      </c>
      <c r="L159">
        <f>D13</f>
        <v>69.72</v>
      </c>
    </row>
    <row r="160" spans="1:12" x14ac:dyDescent="0.25">
      <c r="A160" s="6">
        <v>116</v>
      </c>
      <c r="B160" s="5">
        <f>SIN(RADIANS(A160))</f>
        <v>0.89879404629916693</v>
      </c>
      <c r="C160" s="5">
        <f>(B160*D5)*SQRT(2)</f>
        <v>21.227148391943107</v>
      </c>
      <c r="D160" s="5">
        <f>C160/D4</f>
        <v>5.3067870979857767</v>
      </c>
      <c r="E160" s="5">
        <f>C160*D160</f>
        <v>112.64795721339321</v>
      </c>
      <c r="F160" s="5"/>
      <c r="G160" s="5">
        <f>D160*D3</f>
        <v>201.65790972345951</v>
      </c>
      <c r="I160">
        <f>D5</f>
        <v>16.7</v>
      </c>
      <c r="J160">
        <f>D11</f>
        <v>4.1749999999999998</v>
      </c>
      <c r="K160">
        <f>D14</f>
        <v>158.65</v>
      </c>
      <c r="L160">
        <f>D13</f>
        <v>69.72</v>
      </c>
    </row>
    <row r="161" spans="1:12" x14ac:dyDescent="0.25">
      <c r="A161" s="6">
        <v>117</v>
      </c>
      <c r="B161" s="5">
        <f>SIN(RADIANS(A161))</f>
        <v>0.8910065241883679</v>
      </c>
      <c r="C161" s="5">
        <f>(B161*D5)*SQRT(2)</f>
        <v>21.043227628190689</v>
      </c>
      <c r="D161" s="5">
        <f>C161/D4</f>
        <v>5.2608069070476722</v>
      </c>
      <c r="E161" s="5">
        <f>C161*D161</f>
        <v>110.70435725296198</v>
      </c>
      <c r="F161" s="5"/>
      <c r="G161" s="5">
        <f>D161*D3</f>
        <v>199.91066246781153</v>
      </c>
      <c r="I161">
        <f>D5</f>
        <v>16.7</v>
      </c>
      <c r="J161">
        <f>D11</f>
        <v>4.1749999999999998</v>
      </c>
      <c r="K161">
        <f>D14</f>
        <v>158.65</v>
      </c>
      <c r="L161">
        <f>D13</f>
        <v>69.72</v>
      </c>
    </row>
    <row r="162" spans="1:12" x14ac:dyDescent="0.25">
      <c r="A162" s="6">
        <v>118</v>
      </c>
      <c r="B162" s="5">
        <f>SIN(RADIANS(A162))</f>
        <v>0.88294759285892688</v>
      </c>
      <c r="C162" s="5">
        <f>(B162*D5)*SQRT(2)</f>
        <v>20.852896893452392</v>
      </c>
      <c r="D162" s="5">
        <f>C162/D4</f>
        <v>5.2132242233630981</v>
      </c>
      <c r="E162" s="5">
        <f>C162*D162</f>
        <v>108.71082721223911</v>
      </c>
      <c r="F162" s="5"/>
      <c r="G162" s="5">
        <f>D162*D3</f>
        <v>198.10252048779773</v>
      </c>
      <c r="I162">
        <f>D5</f>
        <v>16.7</v>
      </c>
      <c r="J162">
        <f>D11</f>
        <v>4.1749999999999998</v>
      </c>
      <c r="K162">
        <f>D14</f>
        <v>158.65</v>
      </c>
      <c r="L162">
        <f>D13</f>
        <v>69.72</v>
      </c>
    </row>
    <row r="163" spans="1:12" x14ac:dyDescent="0.25">
      <c r="A163" s="6">
        <v>119</v>
      </c>
      <c r="B163" s="5">
        <f>SIN(RADIANS(A163))</f>
        <v>0.87461970713939585</v>
      </c>
      <c r="C163" s="5">
        <f>(B163*D5)*SQRT(2)</f>
        <v>20.656214164313813</v>
      </c>
      <c r="D163" s="5">
        <f>C163/D4</f>
        <v>5.1640535410784532</v>
      </c>
      <c r="E163" s="5">
        <f>C163*D163</f>
        <v>106.66979590049965</v>
      </c>
      <c r="F163" s="5"/>
      <c r="G163" s="5">
        <f>D163*D3</f>
        <v>196.23403456098123</v>
      </c>
      <c r="I163">
        <f>D5</f>
        <v>16.7</v>
      </c>
      <c r="J163">
        <f>D11</f>
        <v>4.1749999999999998</v>
      </c>
      <c r="K163">
        <f>D14</f>
        <v>158.65</v>
      </c>
      <c r="L163">
        <f>D13</f>
        <v>69.72</v>
      </c>
    </row>
    <row r="164" spans="1:12" x14ac:dyDescent="0.25">
      <c r="A164" s="6">
        <v>120</v>
      </c>
      <c r="B164" s="5">
        <f>SIN(RADIANS(A164))</f>
        <v>0.86602540378443871</v>
      </c>
      <c r="C164" s="5">
        <f>(B164*D5)*SQRT(2)</f>
        <v>20.453239352239539</v>
      </c>
      <c r="D164" s="5">
        <f>C164/D4</f>
        <v>5.1133098380598847</v>
      </c>
      <c r="E164" s="5">
        <f>C164*D164</f>
        <v>104.58375000000002</v>
      </c>
      <c r="F164" s="5"/>
      <c r="G164" s="5">
        <f>D164*D3</f>
        <v>194.30577384627563</v>
      </c>
      <c r="I164">
        <f>D5</f>
        <v>16.7</v>
      </c>
      <c r="J164">
        <f>D11</f>
        <v>4.1749999999999998</v>
      </c>
      <c r="K164">
        <f>D14</f>
        <v>158.65</v>
      </c>
      <c r="L164">
        <f>D13</f>
        <v>69.72</v>
      </c>
    </row>
    <row r="165" spans="1:12" x14ac:dyDescent="0.25">
      <c r="A165" s="6">
        <v>121</v>
      </c>
      <c r="B165" s="5">
        <f>SIN(RADIANS(A165))</f>
        <v>0.85716730070211233</v>
      </c>
      <c r="C165" s="5">
        <f>(B165*D5)*SQRT(2)</f>
        <v>20.244034285323593</v>
      </c>
      <c r="D165" s="5">
        <f>C165/D4</f>
        <v>5.0610085713308983</v>
      </c>
      <c r="E165" s="5">
        <f>C165*D165</f>
        <v>102.45523103633928</v>
      </c>
      <c r="F165" s="5"/>
      <c r="G165" s="5">
        <f>D165*D3</f>
        <v>192.31832571057413</v>
      </c>
      <c r="I165">
        <f>D5</f>
        <v>16.7</v>
      </c>
      <c r="J165">
        <f>D11</f>
        <v>4.1749999999999998</v>
      </c>
      <c r="K165">
        <f>D14</f>
        <v>158.65</v>
      </c>
      <c r="L165">
        <f>D13</f>
        <v>69.72</v>
      </c>
    </row>
    <row r="166" spans="1:12" x14ac:dyDescent="0.25">
      <c r="A166" s="6">
        <v>122</v>
      </c>
      <c r="B166" s="5">
        <f>SIN(RADIANS(A166))</f>
        <v>0.84804809615642607</v>
      </c>
      <c r="C166" s="5">
        <f>(B166*D5)*SQRT(2)</f>
        <v>20.028662689455977</v>
      </c>
      <c r="D166" s="5">
        <f>C166/D4</f>
        <v>5.0071656723639943</v>
      </c>
      <c r="E166" s="5">
        <f>C166*D166</f>
        <v>100.28683228200148</v>
      </c>
      <c r="F166" s="5"/>
      <c r="G166" s="5">
        <f>D166*D3</f>
        <v>190.2722955498318</v>
      </c>
      <c r="I166">
        <f>D5</f>
        <v>16.7</v>
      </c>
      <c r="J166">
        <f>D11</f>
        <v>4.1749999999999998</v>
      </c>
      <c r="K166">
        <f>D14</f>
        <v>158.65</v>
      </c>
      <c r="L166">
        <f>D13</f>
        <v>69.72</v>
      </c>
    </row>
    <row r="167" spans="1:12" x14ac:dyDescent="0.25">
      <c r="A167" s="6">
        <v>123</v>
      </c>
      <c r="B167" s="5">
        <f>SIN(RADIANS(A167))</f>
        <v>0.83867056794542394</v>
      </c>
      <c r="C167" s="5">
        <f>(B167*D5)*SQRT(2)</f>
        <v>19.807190168911134</v>
      </c>
      <c r="D167" s="5">
        <f>C167/D4</f>
        <v>4.9517975422277836</v>
      </c>
      <c r="E167" s="5">
        <f>C167*D167</f>
        <v>98.081195596852467</v>
      </c>
      <c r="F167" s="5"/>
      <c r="G167" s="5">
        <f>D167*D3</f>
        <v>188.16830660465578</v>
      </c>
      <c r="I167">
        <f>D5</f>
        <v>16.7</v>
      </c>
      <c r="J167">
        <f>D11</f>
        <v>4.1749999999999998</v>
      </c>
      <c r="K167">
        <f>D14</f>
        <v>158.65</v>
      </c>
      <c r="L167">
        <f>D13</f>
        <v>69.72</v>
      </c>
    </row>
    <row r="168" spans="1:12" x14ac:dyDescent="0.25">
      <c r="A168" s="6">
        <v>124</v>
      </c>
      <c r="B168" s="5">
        <f>SIN(RADIANS(A168))</f>
        <v>0.82903757255504174</v>
      </c>
      <c r="C168" s="5">
        <f>(B168*D5)*SQRT(2)</f>
        <v>19.579684186364286</v>
      </c>
      <c r="D168" s="5">
        <f>C168/D4</f>
        <v>4.8949210465910715</v>
      </c>
      <c r="E168" s="5">
        <f>C168*D168</f>
        <v>95.841008209440929</v>
      </c>
      <c r="F168" s="5"/>
      <c r="G168" s="5">
        <f>D168*D3</f>
        <v>186.00699977046071</v>
      </c>
      <c r="I168">
        <f>D5</f>
        <v>16.7</v>
      </c>
      <c r="J168">
        <f>D11</f>
        <v>4.1749999999999998</v>
      </c>
      <c r="K168">
        <f>D14</f>
        <v>158.65</v>
      </c>
      <c r="L168">
        <f>D13</f>
        <v>69.72</v>
      </c>
    </row>
    <row r="169" spans="1:12" x14ac:dyDescent="0.25">
      <c r="A169" s="6">
        <v>125</v>
      </c>
      <c r="B169" s="5">
        <f>SIN(RADIANS(A169))</f>
        <v>0.81915204428899169</v>
      </c>
      <c r="C169" s="5">
        <f>(B169*D5)*SQRT(2)</f>
        <v>19.346214042341611</v>
      </c>
      <c r="D169" s="5">
        <f>C169/D4</f>
        <v>4.8365535105854027</v>
      </c>
      <c r="E169" s="5">
        <f>C169*D169</f>
        <v>93.568999443023927</v>
      </c>
      <c r="F169" s="5"/>
      <c r="G169" s="5">
        <f>D169*D3</f>
        <v>183.78903340224531</v>
      </c>
      <c r="I169">
        <f>D5</f>
        <v>16.7</v>
      </c>
      <c r="J169">
        <f>D11</f>
        <v>4.1749999999999998</v>
      </c>
      <c r="K169">
        <f>D14</f>
        <v>158.65</v>
      </c>
      <c r="L169">
        <f>D13</f>
        <v>69.72</v>
      </c>
    </row>
    <row r="170" spans="1:12" x14ac:dyDescent="0.25">
      <c r="A170" s="6">
        <v>126</v>
      </c>
      <c r="B170" s="5">
        <f>SIN(RADIANS(A170))</f>
        <v>0.80901699437494745</v>
      </c>
      <c r="C170" s="5">
        <f>(B170*D5)*SQRT(2)</f>
        <v>19.106850854110657</v>
      </c>
      <c r="D170" s="5">
        <f>C170/D4</f>
        <v>4.7767127135276644</v>
      </c>
      <c r="E170" s="5">
        <f>C170*D170</f>
        <v>91.267937390307296</v>
      </c>
      <c r="F170" s="5"/>
      <c r="G170" s="5">
        <f>D170*D3</f>
        <v>181.51508311405124</v>
      </c>
      <c r="I170">
        <f>D5</f>
        <v>16.7</v>
      </c>
      <c r="J170">
        <f>D11</f>
        <v>4.1749999999999998</v>
      </c>
      <c r="K170">
        <f>D14</f>
        <v>158.65</v>
      </c>
      <c r="L170">
        <f>D13</f>
        <v>69.72</v>
      </c>
    </row>
    <row r="171" spans="1:12" x14ac:dyDescent="0.25">
      <c r="A171" s="6">
        <v>127</v>
      </c>
      <c r="B171" s="5">
        <f>SIN(RADIANS(A171))</f>
        <v>0.79863551004729272</v>
      </c>
      <c r="C171" s="5">
        <f>(B171*D5)*SQRT(2)</f>
        <v>18.861667534017315</v>
      </c>
      <c r="D171" s="5">
        <f>C171/D4</f>
        <v>4.7154168835043286</v>
      </c>
      <c r="E171" s="5">
        <f>C171*D171</f>
        <v>88.940625540950705</v>
      </c>
      <c r="F171" s="5"/>
      <c r="G171" s="5">
        <f>D171*D3</f>
        <v>179.18584157316448</v>
      </c>
      <c r="I171">
        <f>D5</f>
        <v>16.7</v>
      </c>
      <c r="J171">
        <f>D11</f>
        <v>4.1749999999999998</v>
      </c>
      <c r="K171">
        <f>D14</f>
        <v>158.65</v>
      </c>
      <c r="L171">
        <f>D13</f>
        <v>69.72</v>
      </c>
    </row>
    <row r="172" spans="1:12" x14ac:dyDescent="0.25">
      <c r="A172" s="6">
        <v>128</v>
      </c>
      <c r="B172" s="5">
        <f>SIN(RADIANS(A172))</f>
        <v>0.78801075360672201</v>
      </c>
      <c r="C172" s="5">
        <f>(B172*D5)*SQRT(2)</f>
        <v>18.610738767276043</v>
      </c>
      <c r="D172" s="5">
        <f>C172/D4</f>
        <v>4.6526846918190108</v>
      </c>
      <c r="E172" s="5">
        <f>C172*D172</f>
        <v>86.589899365947858</v>
      </c>
      <c r="F172" s="5"/>
      <c r="G172" s="5">
        <f>D172*D3</f>
        <v>176.8020182891224</v>
      </c>
      <c r="I172">
        <f>D5</f>
        <v>16.7</v>
      </c>
      <c r="J172">
        <f>D11</f>
        <v>4.1749999999999998</v>
      </c>
      <c r="K172">
        <f>D14</f>
        <v>158.65</v>
      </c>
      <c r="L172">
        <f>D13</f>
        <v>69.72</v>
      </c>
    </row>
    <row r="173" spans="1:12" x14ac:dyDescent="0.25">
      <c r="A173" s="6">
        <v>129</v>
      </c>
      <c r="B173" s="5">
        <f>SIN(RADIANS(A173))</f>
        <v>0.77714596145697101</v>
      </c>
      <c r="C173" s="5">
        <f>(B173*D5)*SQRT(2)</f>
        <v>18.354140989219982</v>
      </c>
      <c r="D173" s="5">
        <f>C173/D4</f>
        <v>4.5885352473049954</v>
      </c>
      <c r="E173" s="5">
        <f>C173*D173</f>
        <v>84.218622863041261</v>
      </c>
      <c r="F173" s="5"/>
      <c r="G173" s="5">
        <f>D173*D3</f>
        <v>174.36433939758982</v>
      </c>
      <c r="I173">
        <f>D5</f>
        <v>16.7</v>
      </c>
      <c r="J173">
        <f>D11</f>
        <v>4.1749999999999998</v>
      </c>
      <c r="K173">
        <f>D14</f>
        <v>158.65</v>
      </c>
      <c r="L173">
        <f>D13</f>
        <v>69.72</v>
      </c>
    </row>
    <row r="174" spans="1:12" x14ac:dyDescent="0.25">
      <c r="A174" s="6">
        <v>130</v>
      </c>
      <c r="B174" s="5">
        <f>SIN(RADIANS(A174))</f>
        <v>0.76604444311897801</v>
      </c>
      <c r="C174" s="5">
        <f>(B174*D5)*SQRT(2)</f>
        <v>18.091952362018041</v>
      </c>
      <c r="D174" s="5">
        <f>C174/D4</f>
        <v>4.5229880905045103</v>
      </c>
      <c r="E174" s="5">
        <f>C174*D174</f>
        <v>81.829685067382542</v>
      </c>
      <c r="F174" s="5"/>
      <c r="G174" s="5">
        <f>D174*D3</f>
        <v>171.8735474391714</v>
      </c>
      <c r="I174">
        <f>D5</f>
        <v>16.7</v>
      </c>
      <c r="J174">
        <f>D11</f>
        <v>4.1749999999999998</v>
      </c>
      <c r="K174">
        <f>D14</f>
        <v>158.65</v>
      </c>
      <c r="L174">
        <f>D13</f>
        <v>69.72</v>
      </c>
    </row>
    <row r="175" spans="1:12" x14ac:dyDescent="0.25">
      <c r="A175" s="6">
        <v>131</v>
      </c>
      <c r="B175" s="5">
        <f>SIN(RADIANS(A175))</f>
        <v>0.75470958022277213</v>
      </c>
      <c r="C175" s="5">
        <f>(B175*D5)*SQRT(2)</f>
        <v>17.824252750865963</v>
      </c>
      <c r="D175" s="5">
        <f>C175/D4</f>
        <v>4.4560631877164907</v>
      </c>
      <c r="E175" s="5">
        <f>C175*D175</f>
        <v>79.425996531688213</v>
      </c>
      <c r="F175" s="5"/>
      <c r="G175" s="5">
        <f>D175*D3</f>
        <v>169.33040113322664</v>
      </c>
      <c r="I175">
        <f>D5</f>
        <v>16.7</v>
      </c>
      <c r="J175">
        <f>D11</f>
        <v>4.1749999999999998</v>
      </c>
      <c r="K175">
        <f>D14</f>
        <v>158.65</v>
      </c>
      <c r="L175">
        <f>D13</f>
        <v>69.72</v>
      </c>
    </row>
    <row r="176" spans="1:12" x14ac:dyDescent="0.25">
      <c r="A176" s="6">
        <v>132</v>
      </c>
      <c r="B176" s="5">
        <f>SIN(RADIANS(A176))</f>
        <v>0.74314482547739424</v>
      </c>
      <c r="C176" s="5">
        <f>(B176*D5)*SQRT(2)</f>
        <v>17.551123699658547</v>
      </c>
      <c r="D176" s="5">
        <f>C176/D4</f>
        <v>4.3877809249146367</v>
      </c>
      <c r="E176" s="5">
        <f>C176*D176</f>
        <v>77.010485780178982</v>
      </c>
      <c r="F176" s="5"/>
      <c r="G176" s="5">
        <f>D176*D3</f>
        <v>166.73567514675619</v>
      </c>
      <c r="I176">
        <f>D5</f>
        <v>16.7</v>
      </c>
      <c r="J176">
        <f>D11</f>
        <v>4.1749999999999998</v>
      </c>
      <c r="K176">
        <f>D14</f>
        <v>158.65</v>
      </c>
      <c r="L176">
        <f>D13</f>
        <v>69.72</v>
      </c>
    </row>
    <row r="177" spans="1:12" x14ac:dyDescent="0.25">
      <c r="A177" s="6">
        <v>133</v>
      </c>
      <c r="B177" s="5">
        <f>SIN(RADIANS(A177))</f>
        <v>0.73135370161917057</v>
      </c>
      <c r="C177" s="5">
        <f>(B177*D5)*SQRT(2)</f>
        <v>17.272648406150669</v>
      </c>
      <c r="D177" s="5">
        <f>C177/D4</f>
        <v>4.3181621015376672</v>
      </c>
      <c r="E177" s="5">
        <f>C177*D177</f>
        <v>74.586095740624813</v>
      </c>
      <c r="F177" s="5"/>
      <c r="G177" s="5">
        <f>D177*D3</f>
        <v>164.09015985843135</v>
      </c>
      <c r="I177">
        <f>D5</f>
        <v>16.7</v>
      </c>
      <c r="J177">
        <f>D11</f>
        <v>4.1749999999999998</v>
      </c>
      <c r="K177">
        <f>D14</f>
        <v>158.65</v>
      </c>
      <c r="L177">
        <f>D13</f>
        <v>69.72</v>
      </c>
    </row>
    <row r="178" spans="1:12" x14ac:dyDescent="0.25">
      <c r="A178" s="6">
        <v>134</v>
      </c>
      <c r="B178" s="5">
        <f>SIN(RADIANS(A178))</f>
        <v>0.71933980033865108</v>
      </c>
      <c r="C178" s="5">
        <f>(B178*D5)*SQRT(2)</f>
        <v>16.988911696614366</v>
      </c>
      <c r="D178" s="5">
        <f>C178/D4</f>
        <v>4.2472279241535915</v>
      </c>
      <c r="E178" s="5">
        <f>C178*D178</f>
        <v>72.155780158840102</v>
      </c>
      <c r="F178" s="5"/>
      <c r="G178" s="5">
        <f>D178*D3</f>
        <v>161.39466111783648</v>
      </c>
      <c r="I178">
        <f>D5</f>
        <v>16.7</v>
      </c>
      <c r="J178">
        <f>D11</f>
        <v>4.1749999999999998</v>
      </c>
      <c r="K178">
        <f>D14</f>
        <v>158.65</v>
      </c>
      <c r="L178">
        <f>D13</f>
        <v>69.72</v>
      </c>
    </row>
    <row r="179" spans="1:12" x14ac:dyDescent="0.25">
      <c r="A179" s="6">
        <v>135</v>
      </c>
      <c r="B179" s="5">
        <f>SIN(RADIANS(A179))</f>
        <v>0.70710678118654757</v>
      </c>
      <c r="C179" s="5">
        <f>(B179*D5)*SQRT(2)</f>
        <v>16.7</v>
      </c>
      <c r="D179" s="5">
        <f>C179/D4</f>
        <v>4.1749999999999998</v>
      </c>
      <c r="E179" s="5">
        <f>C179*D179</f>
        <v>69.722499999999997</v>
      </c>
      <c r="F179" s="5"/>
      <c r="G179" s="5">
        <f>D179*D3</f>
        <v>158.65</v>
      </c>
      <c r="I179">
        <f>D5</f>
        <v>16.7</v>
      </c>
      <c r="J179">
        <f>D11</f>
        <v>4.1749999999999998</v>
      </c>
      <c r="K179">
        <f>D14</f>
        <v>158.65</v>
      </c>
      <c r="L179">
        <f>D13</f>
        <v>69.72</v>
      </c>
    </row>
    <row r="180" spans="1:12" x14ac:dyDescent="0.25">
      <c r="A180" s="6">
        <v>136</v>
      </c>
      <c r="B180" s="5">
        <f>SIN(RADIANS(A180))</f>
        <v>0.69465837045899714</v>
      </c>
      <c r="C180" s="5">
        <f>(B180*D5)*SQRT(2)</f>
        <v>16.406001321609097</v>
      </c>
      <c r="D180" s="5">
        <f>C180/D4</f>
        <v>4.1015003304022741</v>
      </c>
      <c r="E180" s="5">
        <f>C180*D180</f>
        <v>67.289219841159849</v>
      </c>
      <c r="F180" s="5"/>
      <c r="G180" s="5">
        <f>D180*D3</f>
        <v>155.85701255528642</v>
      </c>
      <c r="I180">
        <f>D5</f>
        <v>16.7</v>
      </c>
      <c r="J180">
        <f>D11</f>
        <v>4.1749999999999998</v>
      </c>
      <c r="K180">
        <f>D14</f>
        <v>158.65</v>
      </c>
      <c r="L180">
        <f>D13</f>
        <v>69.72</v>
      </c>
    </row>
    <row r="181" spans="1:12" x14ac:dyDescent="0.25">
      <c r="A181" s="6">
        <v>137</v>
      </c>
      <c r="B181" s="5">
        <f>SIN(RADIANS(A181))</f>
        <v>0.68199836006249859</v>
      </c>
      <c r="C181" s="5">
        <f>(B181*D5)*SQRT(2)</f>
        <v>16.107005216287135</v>
      </c>
      <c r="D181" s="5">
        <f>C181/D4</f>
        <v>4.0267513040717837</v>
      </c>
      <c r="E181" s="5">
        <f>C181*D181</f>
        <v>64.858904259375237</v>
      </c>
      <c r="F181" s="5"/>
      <c r="G181" s="5">
        <f>D181*D3</f>
        <v>153.01654955472779</v>
      </c>
      <c r="I181">
        <f>D5</f>
        <v>16.7</v>
      </c>
      <c r="J181">
        <f>D11</f>
        <v>4.1749999999999998</v>
      </c>
      <c r="K181">
        <f>D14</f>
        <v>158.65</v>
      </c>
      <c r="L181">
        <f>D13</f>
        <v>69.72</v>
      </c>
    </row>
    <row r="182" spans="1:12" x14ac:dyDescent="0.25">
      <c r="A182" s="6">
        <v>138</v>
      </c>
      <c r="B182" s="5">
        <f>SIN(RADIANS(A182))</f>
        <v>0.66913060635885835</v>
      </c>
      <c r="C182" s="5">
        <f>(B182*D5)*SQRT(2)</f>
        <v>15.803102761144224</v>
      </c>
      <c r="D182" s="5">
        <f>C182/D4</f>
        <v>3.950775690286056</v>
      </c>
      <c r="E182" s="5">
        <f>C182*D182</f>
        <v>62.434514219821047</v>
      </c>
      <c r="F182" s="5"/>
      <c r="G182" s="5">
        <f>D182*D3</f>
        <v>150.12947623087013</v>
      </c>
      <c r="I182">
        <f>D5</f>
        <v>16.7</v>
      </c>
      <c r="J182">
        <f>D11</f>
        <v>4.1749999999999998</v>
      </c>
      <c r="K182">
        <f>D14</f>
        <v>158.65</v>
      </c>
      <c r="L182">
        <f>D13</f>
        <v>69.72</v>
      </c>
    </row>
    <row r="183" spans="1:12" x14ac:dyDescent="0.25">
      <c r="A183" s="6">
        <v>139</v>
      </c>
      <c r="B183" s="5">
        <f>SIN(RADIANS(A183))</f>
        <v>0.65605902899050728</v>
      </c>
      <c r="C183" s="5">
        <f>(B183*D5)*SQRT(2)</f>
        <v>15.494386527812173</v>
      </c>
      <c r="D183" s="5">
        <f>C183/D4</f>
        <v>3.8735966319530433</v>
      </c>
      <c r="E183" s="5">
        <f>C183*D183</f>
        <v>60.019003468311844</v>
      </c>
      <c r="F183" s="5"/>
      <c r="G183" s="5">
        <f>D183*D3</f>
        <v>147.19667201421564</v>
      </c>
      <c r="I183">
        <f>D5</f>
        <v>16.7</v>
      </c>
      <c r="J183">
        <f>D11</f>
        <v>4.1749999999999998</v>
      </c>
      <c r="K183">
        <f>D14</f>
        <v>158.65</v>
      </c>
      <c r="L183">
        <f>D13</f>
        <v>69.72</v>
      </c>
    </row>
    <row r="184" spans="1:12" x14ac:dyDescent="0.25">
      <c r="A184" s="6">
        <v>140</v>
      </c>
      <c r="B184" s="5">
        <f>SIN(RADIANS(A184))</f>
        <v>0.64278760968653947</v>
      </c>
      <c r="C184" s="5">
        <f>(B184*D5)*SQRT(2)</f>
        <v>15.180950554246262</v>
      </c>
      <c r="D184" s="5">
        <f>C184/D4</f>
        <v>3.7952376385615656</v>
      </c>
      <c r="E184" s="5">
        <f>C184*D184</f>
        <v>57.615314932617473</v>
      </c>
      <c r="F184" s="5"/>
      <c r="G184" s="5">
        <f>D184*D3</f>
        <v>144.21903026533948</v>
      </c>
      <c r="I184">
        <f>D5</f>
        <v>16.7</v>
      </c>
      <c r="J184">
        <f>D11</f>
        <v>4.1749999999999998</v>
      </c>
      <c r="K184">
        <f>D14</f>
        <v>158.65</v>
      </c>
      <c r="L184">
        <f>D13</f>
        <v>69.72</v>
      </c>
    </row>
    <row r="185" spans="1:12" x14ac:dyDescent="0.25">
      <c r="A185" s="6">
        <v>141</v>
      </c>
      <c r="B185" s="5">
        <f>SIN(RADIANS(A185))</f>
        <v>0.62932039104983739</v>
      </c>
      <c r="C185" s="5">
        <f>(B185*D5)*SQRT(2)</f>
        <v>14.86289031608035</v>
      </c>
      <c r="D185" s="5">
        <f>C185/D4</f>
        <v>3.7157225790200874</v>
      </c>
      <c r="E185" s="5">
        <f>C185*D185</f>
        <v>55.22637713695876</v>
      </c>
      <c r="F185" s="5"/>
      <c r="G185" s="5">
        <f>D185*D3</f>
        <v>141.19745800276331</v>
      </c>
      <c r="I185">
        <f>D5</f>
        <v>16.7</v>
      </c>
      <c r="J185">
        <f>D11</f>
        <v>4.1749999999999998</v>
      </c>
      <c r="K185">
        <f>D14</f>
        <v>158.65</v>
      </c>
      <c r="L185">
        <f>D13</f>
        <v>69.72</v>
      </c>
    </row>
    <row r="186" spans="1:12" x14ac:dyDescent="0.25">
      <c r="A186" s="6">
        <v>142</v>
      </c>
      <c r="B186" s="5">
        <f>SIN(RADIANS(A186))</f>
        <v>0.6156614753256584</v>
      </c>
      <c r="C186" s="5">
        <f>(B186*D5)*SQRT(2)</f>
        <v>14.540302697544119</v>
      </c>
      <c r="D186" s="5">
        <f>C186/D4</f>
        <v>3.6350756743860297</v>
      </c>
      <c r="E186" s="5">
        <f>C186*D186</f>
        <v>52.855100634052192</v>
      </c>
      <c r="F186" s="5"/>
      <c r="G186" s="5">
        <f>D186*D3</f>
        <v>138.13287562666912</v>
      </c>
      <c r="I186">
        <f>D5</f>
        <v>16.7</v>
      </c>
      <c r="J186">
        <f>D11</f>
        <v>4.1749999999999998</v>
      </c>
      <c r="K186">
        <f>D14</f>
        <v>158.65</v>
      </c>
      <c r="L186">
        <f>D13</f>
        <v>69.72</v>
      </c>
    </row>
    <row r="187" spans="1:12" x14ac:dyDescent="0.25">
      <c r="A187" s="6">
        <v>143</v>
      </c>
      <c r="B187" s="5">
        <f>SIN(RADIANS(A187))</f>
        <v>0.60181502315204816</v>
      </c>
      <c r="C187" s="5">
        <f>(B187*D5)*SQRT(2)</f>
        <v>14.213285961951129</v>
      </c>
      <c r="D187" s="5">
        <f>C187/D4</f>
        <v>3.5533214904877823</v>
      </c>
      <c r="E187" s="5">
        <f>C187*D187</f>
        <v>50.504374459049259</v>
      </c>
      <c r="F187" s="5"/>
      <c r="G187" s="5">
        <f>D187*D3</f>
        <v>135.02621663853574</v>
      </c>
      <c r="I187">
        <f>D5</f>
        <v>16.7</v>
      </c>
      <c r="J187">
        <f>D11</f>
        <v>4.1749999999999998</v>
      </c>
      <c r="K187">
        <f>D14</f>
        <v>158.65</v>
      </c>
      <c r="L187">
        <f>D13</f>
        <v>69.72</v>
      </c>
    </row>
    <row r="188" spans="1:12" x14ac:dyDescent="0.25">
      <c r="A188" s="6">
        <v>144</v>
      </c>
      <c r="B188" s="5">
        <f>SIN(RADIANS(A188))</f>
        <v>0.58778525229247325</v>
      </c>
      <c r="C188" s="5">
        <f>(B188*D5)*SQRT(2)</f>
        <v>13.881939721766948</v>
      </c>
      <c r="D188" s="5">
        <f>C188/D4</f>
        <v>3.4704849304417369</v>
      </c>
      <c r="E188" s="5">
        <f>C188*D188</f>
        <v>48.177062609692747</v>
      </c>
      <c r="F188" s="5"/>
      <c r="G188" s="5">
        <f>D188*D3</f>
        <v>131.87842735678601</v>
      </c>
      <c r="I188">
        <f>D5</f>
        <v>16.7</v>
      </c>
      <c r="J188">
        <f>D11</f>
        <v>4.1749999999999998</v>
      </c>
      <c r="K188">
        <f>D14</f>
        <v>158.65</v>
      </c>
      <c r="L188">
        <f>D13</f>
        <v>69.72</v>
      </c>
    </row>
    <row r="189" spans="1:12" x14ac:dyDescent="0.25">
      <c r="A189" s="6">
        <v>145</v>
      </c>
      <c r="B189" s="5">
        <f>SIN(RADIANS(A189))</f>
        <v>0.57357643635104594</v>
      </c>
      <c r="C189" s="5">
        <f>(B189*D5)*SQRT(2)</f>
        <v>13.546364908266133</v>
      </c>
      <c r="D189" s="5">
        <f>C189/D4</f>
        <v>3.3865912270665333</v>
      </c>
      <c r="E189" s="5">
        <f>C189*D189</f>
        <v>45.876000556976031</v>
      </c>
      <c r="F189" s="5"/>
      <c r="G189" s="5">
        <f>D189*D3</f>
        <v>128.69046662852827</v>
      </c>
      <c r="I189">
        <f>D5</f>
        <v>16.7</v>
      </c>
      <c r="J189">
        <f>D11</f>
        <v>4.1749999999999998</v>
      </c>
      <c r="K189">
        <f>D14</f>
        <v>158.65</v>
      </c>
      <c r="L189">
        <f>D13</f>
        <v>69.72</v>
      </c>
    </row>
    <row r="190" spans="1:12" x14ac:dyDescent="0.25">
      <c r="A190" s="6">
        <v>146</v>
      </c>
      <c r="B190" s="5">
        <f>SIN(RADIANS(A190))</f>
        <v>0.5591929034707469</v>
      </c>
      <c r="C190" s="5">
        <f>(B190*D5)*SQRT(2)</f>
        <v>13.206663740787691</v>
      </c>
      <c r="D190" s="5">
        <f>C190/D4</f>
        <v>3.3016659351969229</v>
      </c>
      <c r="E190" s="5">
        <f>C190*D190</f>
        <v>43.603991790559085</v>
      </c>
      <c r="F190" s="5"/>
      <c r="G190" s="5">
        <f>D190*D3</f>
        <v>125.46330553748307</v>
      </c>
      <c r="I190">
        <f>D5</f>
        <v>16.7</v>
      </c>
      <c r="J190">
        <f>D11</f>
        <v>4.1749999999999998</v>
      </c>
      <c r="K190">
        <f>D14</f>
        <v>158.65</v>
      </c>
      <c r="L190">
        <f>D13</f>
        <v>69.72</v>
      </c>
    </row>
    <row r="191" spans="1:12" x14ac:dyDescent="0.25">
      <c r="A191" s="6">
        <v>147</v>
      </c>
      <c r="B191" s="5">
        <f>SIN(RADIANS(A191))</f>
        <v>0.54463903501502731</v>
      </c>
      <c r="C191" s="5">
        <f>(B191*D5)*SQRT(2)</f>
        <v>12.862939695597978</v>
      </c>
      <c r="D191" s="5">
        <f>C191/D4</f>
        <v>3.2157349238994946</v>
      </c>
      <c r="E191" s="5">
        <f>C191*D191</f>
        <v>41.363804403147554</v>
      </c>
      <c r="F191" s="5"/>
      <c r="G191" s="5">
        <f>D191*D3</f>
        <v>122.19792710818079</v>
      </c>
      <c r="I191">
        <f>D5</f>
        <v>16.7</v>
      </c>
      <c r="J191">
        <f>D11</f>
        <v>4.1749999999999998</v>
      </c>
      <c r="K191">
        <f>D14</f>
        <v>158.65</v>
      </c>
      <c r="L191">
        <f>D13</f>
        <v>69.72</v>
      </c>
    </row>
    <row r="192" spans="1:12" x14ac:dyDescent="0.25">
      <c r="A192" s="6">
        <v>148</v>
      </c>
      <c r="B192" s="5">
        <f>SIN(RADIANS(A192))</f>
        <v>0.5299192642332049</v>
      </c>
      <c r="C192" s="5">
        <f>(B192*D5)*SQRT(2)</f>
        <v>12.515297474370882</v>
      </c>
      <c r="D192" s="5">
        <f>C192/D4</f>
        <v>3.1288243685927206</v>
      </c>
      <c r="E192" s="5">
        <f>C192*D192</f>
        <v>39.158167717998545</v>
      </c>
      <c r="F192" s="5"/>
      <c r="G192" s="5">
        <f>D192*D3</f>
        <v>118.89532600652339</v>
      </c>
      <c r="I192">
        <f>D5</f>
        <v>16.7</v>
      </c>
      <c r="J192">
        <f>D11</f>
        <v>4.1749999999999998</v>
      </c>
      <c r="K192">
        <f>D14</f>
        <v>158.65</v>
      </c>
      <c r="L192">
        <f>D13</f>
        <v>69.72</v>
      </c>
    </row>
    <row r="193" spans="1:12" x14ac:dyDescent="0.25">
      <c r="A193" s="6">
        <v>149</v>
      </c>
      <c r="B193" s="5">
        <f>SIN(RADIANS(A193))</f>
        <v>0.51503807491005438</v>
      </c>
      <c r="C193" s="5">
        <f>(B193*D5)*SQRT(2)</f>
        <v>12.163842972294695</v>
      </c>
      <c r="D193" s="5">
        <f>C193/D4</f>
        <v>3.0409607430736738</v>
      </c>
      <c r="E193" s="5">
        <f>C193*D193</f>
        <v>36.989768963660758</v>
      </c>
      <c r="F193" s="5"/>
      <c r="G193" s="5">
        <f>D193*D3</f>
        <v>115.5565082367996</v>
      </c>
      <c r="I193">
        <f>D5</f>
        <v>16.7</v>
      </c>
      <c r="J193">
        <f>D11</f>
        <v>4.1749999999999998</v>
      </c>
      <c r="K193">
        <f>D14</f>
        <v>158.65</v>
      </c>
      <c r="L193">
        <f>D13</f>
        <v>69.72</v>
      </c>
    </row>
    <row r="194" spans="1:12" x14ac:dyDescent="0.25">
      <c r="A194" s="6">
        <v>150</v>
      </c>
      <c r="B194" s="5">
        <f>SIN(RADIANS(A194))</f>
        <v>0.49999999999999994</v>
      </c>
      <c r="C194" s="5">
        <f>(B194*D5)*SQRT(2)</f>
        <v>11.808683245815342</v>
      </c>
      <c r="D194" s="5">
        <f>C194/D4</f>
        <v>2.9521708114538354</v>
      </c>
      <c r="E194" s="5">
        <f>C194*D194</f>
        <v>34.861249999999991</v>
      </c>
      <c r="F194" s="5"/>
      <c r="G194" s="5">
        <f>D194*D3</f>
        <v>112.18249083524574</v>
      </c>
      <c r="I194">
        <f>D5</f>
        <v>16.7</v>
      </c>
      <c r="J194">
        <f>D11</f>
        <v>4.1749999999999998</v>
      </c>
      <c r="K194">
        <f>D14</f>
        <v>158.65</v>
      </c>
      <c r="L194">
        <f>D13</f>
        <v>69.72</v>
      </c>
    </row>
    <row r="195" spans="1:12" x14ac:dyDescent="0.25">
      <c r="A195" s="6">
        <v>151</v>
      </c>
      <c r="B195" s="5">
        <f>SIN(RADIANS(A195))</f>
        <v>0.48480962024633717</v>
      </c>
      <c r="C195" s="5">
        <f>(B195*D5)*SQRT(2)</f>
        <v>11.449926480026042</v>
      </c>
      <c r="D195" s="5">
        <f>C195/D4</f>
        <v>2.8624816200065104</v>
      </c>
      <c r="E195" s="5">
        <f>C195*D195</f>
        <v>32.775204099500385</v>
      </c>
      <c r="F195" s="5"/>
      <c r="G195" s="5">
        <f>D195*D3</f>
        <v>108.77430156024739</v>
      </c>
      <c r="I195">
        <f>D5</f>
        <v>16.7</v>
      </c>
      <c r="J195">
        <f>D11</f>
        <v>4.1749999999999998</v>
      </c>
      <c r="K195">
        <f>D14</f>
        <v>158.65</v>
      </c>
      <c r="L195">
        <f>D13</f>
        <v>69.72</v>
      </c>
    </row>
    <row r="196" spans="1:12" x14ac:dyDescent="0.25">
      <c r="A196" s="6">
        <v>152</v>
      </c>
      <c r="B196" s="5">
        <f>SIN(RADIANS(A196))</f>
        <v>0.46947156278589069</v>
      </c>
      <c r="C196" s="5">
        <f>(B196*D5)*SQRT(2)</f>
        <v>11.087681955712988</v>
      </c>
      <c r="D196" s="5">
        <f>C196/D4</f>
        <v>2.7719204889282469</v>
      </c>
      <c r="E196" s="5">
        <f>C196*D196</f>
        <v>30.734172787760848</v>
      </c>
      <c r="F196" s="5"/>
      <c r="G196" s="5">
        <f>D196*D3</f>
        <v>105.33297857927339</v>
      </c>
      <c r="I196">
        <f>D5</f>
        <v>16.7</v>
      </c>
      <c r="J196">
        <f>D11</f>
        <v>4.1749999999999998</v>
      </c>
      <c r="K196">
        <f>D14</f>
        <v>158.65</v>
      </c>
      <c r="L196">
        <f>D13</f>
        <v>69.72</v>
      </c>
    </row>
    <row r="197" spans="1:12" x14ac:dyDescent="0.25">
      <c r="A197" s="6">
        <v>153</v>
      </c>
      <c r="B197" s="5">
        <f>SIN(RADIANS(A197))</f>
        <v>0.45399049973954686</v>
      </c>
      <c r="C197" s="5">
        <f>(B197*D5)*SQRT(2)</f>
        <v>10.722060016067445</v>
      </c>
      <c r="D197" s="5">
        <f>C197/D4</f>
        <v>2.6805150040168613</v>
      </c>
      <c r="E197" s="5">
        <f>C197*D197</f>
        <v>28.740642747038056</v>
      </c>
      <c r="F197" s="5"/>
      <c r="G197" s="5">
        <f>D197*D3</f>
        <v>101.85957015264073</v>
      </c>
      <c r="I197">
        <f>D5</f>
        <v>16.7</v>
      </c>
      <c r="J197">
        <f>D11</f>
        <v>4.1749999999999998</v>
      </c>
      <c r="K197">
        <f>D14</f>
        <v>158.65</v>
      </c>
      <c r="L197">
        <f>D13</f>
        <v>69.72</v>
      </c>
    </row>
    <row r="198" spans="1:12" x14ac:dyDescent="0.25">
      <c r="A198" s="6">
        <v>154</v>
      </c>
      <c r="B198" s="5">
        <f>SIN(RADIANS(A198))</f>
        <v>0.43837114678907729</v>
      </c>
      <c r="C198" s="5">
        <f>(B198*D5)*SQRT(2)</f>
        <v>10.353172033074072</v>
      </c>
      <c r="D198" s="5">
        <f>C198/D4</f>
        <v>2.588293008268518</v>
      </c>
      <c r="E198" s="5">
        <f>C198*D198</f>
        <v>26.797042786606781</v>
      </c>
      <c r="F198" s="5"/>
      <c r="G198" s="5">
        <f>D198*D3</f>
        <v>98.355134314203681</v>
      </c>
      <c r="I198">
        <f>D5</f>
        <v>16.7</v>
      </c>
      <c r="J198">
        <f>D11</f>
        <v>4.1749999999999998</v>
      </c>
      <c r="K198">
        <f>D14</f>
        <v>158.65</v>
      </c>
      <c r="L198">
        <f>D13</f>
        <v>69.72</v>
      </c>
    </row>
    <row r="199" spans="1:12" x14ac:dyDescent="0.25">
      <c r="A199" s="6">
        <v>155</v>
      </c>
      <c r="B199" s="5">
        <f>SIN(RADIANS(A199))</f>
        <v>0.4226182617406995</v>
      </c>
      <c r="C199" s="5">
        <f>(B199*D5)*SQRT(2)</f>
        <v>9.9811303735860033</v>
      </c>
      <c r="D199" s="5">
        <f>C199/D4</f>
        <v>2.4952825933965008</v>
      </c>
      <c r="E199" s="5">
        <f>C199*D199</f>
        <v>24.905740883630269</v>
      </c>
      <c r="F199" s="5"/>
      <c r="G199" s="5">
        <f>D199*D3</f>
        <v>94.82073854906703</v>
      </c>
      <c r="I199">
        <f>D5</f>
        <v>16.7</v>
      </c>
      <c r="J199">
        <f>D11</f>
        <v>4.1749999999999998</v>
      </c>
      <c r="K199">
        <f>D14</f>
        <v>158.65</v>
      </c>
      <c r="L199">
        <f>D13</f>
        <v>69.72</v>
      </c>
    </row>
    <row r="200" spans="1:12" x14ac:dyDescent="0.25">
      <c r="A200" s="6">
        <v>156</v>
      </c>
      <c r="B200" s="5">
        <f>SIN(RADIANS(A200))</f>
        <v>0.40673664307580043</v>
      </c>
      <c r="C200" s="5">
        <f>(B200*D5)*SQRT(2)</f>
        <v>9.6060483650967594</v>
      </c>
      <c r="D200" s="5">
        <f>C200/D4</f>
        <v>2.4015120912741899</v>
      </c>
      <c r="E200" s="5">
        <f>C200*D200</f>
        <v>23.06904129814453</v>
      </c>
      <c r="F200" s="5"/>
      <c r="G200" s="5">
        <f>D200*D3</f>
        <v>91.257459468419214</v>
      </c>
      <c r="I200">
        <f>D5</f>
        <v>16.7</v>
      </c>
      <c r="J200">
        <f>D11</f>
        <v>4.1749999999999998</v>
      </c>
      <c r="K200">
        <f>D14</f>
        <v>158.65</v>
      </c>
      <c r="L200">
        <f>D13</f>
        <v>69.72</v>
      </c>
    </row>
    <row r="201" spans="1:12" x14ac:dyDescent="0.25">
      <c r="A201" s="6">
        <v>157</v>
      </c>
      <c r="B201" s="5">
        <f>SIN(RADIANS(A201))</f>
        <v>0.39073112848927377</v>
      </c>
      <c r="C201" s="5">
        <f>(B201*D5)*SQRT(2)</f>
        <v>9.2280402612196184</v>
      </c>
      <c r="D201" s="5">
        <f>C201/D4</f>
        <v>2.3070100653049046</v>
      </c>
      <c r="E201" s="5">
        <f>C201*D201</f>
        <v>21.289181765672559</v>
      </c>
      <c r="F201" s="5"/>
      <c r="G201" s="5">
        <f>D201*D3</f>
        <v>87.666382481586368</v>
      </c>
      <c r="I201">
        <f>D5</f>
        <v>16.7</v>
      </c>
      <c r="J201">
        <f>D11</f>
        <v>4.1749999999999998</v>
      </c>
      <c r="K201">
        <f>D14</f>
        <v>158.65</v>
      </c>
      <c r="L201">
        <f>D13</f>
        <v>69.72</v>
      </c>
    </row>
    <row r="202" spans="1:12" x14ac:dyDescent="0.25">
      <c r="A202" s="6">
        <v>158</v>
      </c>
      <c r="B202" s="5">
        <f>SIN(RADIANS(A202))</f>
        <v>0.37460659341591224</v>
      </c>
      <c r="C202" s="5">
        <f>(B202*D5)*SQRT(2)</f>
        <v>8.8472212068848872</v>
      </c>
      <c r="D202" s="5">
        <f>C202/D4</f>
        <v>2.2118053017212218</v>
      </c>
      <c r="E202" s="5">
        <f>C202*D202</f>
        <v>19.568330770888419</v>
      </c>
      <c r="F202" s="5"/>
      <c r="G202" s="5">
        <f>D202*D3</f>
        <v>84.048601465406435</v>
      </c>
      <c r="I202">
        <f>D5</f>
        <v>16.7</v>
      </c>
      <c r="J202">
        <f>D11</f>
        <v>4.1749999999999998</v>
      </c>
      <c r="K202">
        <f>D14</f>
        <v>158.65</v>
      </c>
      <c r="L202">
        <f>D13</f>
        <v>69.72</v>
      </c>
    </row>
    <row r="203" spans="1:12" x14ac:dyDescent="0.25">
      <c r="A203" s="6">
        <v>159</v>
      </c>
      <c r="B203" s="5">
        <f>SIN(RADIANS(A203))</f>
        <v>0.35836794954530021</v>
      </c>
      <c r="C203" s="5">
        <f>(B203*D5)*SQRT(2)</f>
        <v>8.4637072032655709</v>
      </c>
      <c r="D203" s="5">
        <f>C203/D4</f>
        <v>2.1159268008163927</v>
      </c>
      <c r="E203" s="5">
        <f>C203*D203</f>
        <v>17.908584905652379</v>
      </c>
      <c r="F203" s="5"/>
      <c r="G203" s="5">
        <f>D203*D3</f>
        <v>80.405218431022917</v>
      </c>
      <c r="I203">
        <f>D5</f>
        <v>16.7</v>
      </c>
      <c r="J203">
        <f>D11</f>
        <v>4.1749999999999998</v>
      </c>
      <c r="K203">
        <f>D14</f>
        <v>158.65</v>
      </c>
      <c r="L203">
        <f>D13</f>
        <v>69.72</v>
      </c>
    </row>
    <row r="204" spans="1:12" x14ac:dyDescent="0.25">
      <c r="A204" s="6">
        <v>160</v>
      </c>
      <c r="B204" s="5">
        <f>SIN(RADIANS(A204))</f>
        <v>0.34202014332566888</v>
      </c>
      <c r="C204" s="5">
        <f>(B204*D5)*SQRT(2)</f>
        <v>8.0776150724423772</v>
      </c>
      <c r="D204" s="5">
        <f>C204/D4</f>
        <v>2.0194037681105943</v>
      </c>
      <c r="E204" s="5">
        <f>C204*D204</f>
        <v>16.311966314637068</v>
      </c>
      <c r="F204" s="5"/>
      <c r="G204" s="5">
        <f>D204*D3</f>
        <v>76.737343188202587</v>
      </c>
      <c r="I204">
        <f>D5</f>
        <v>16.7</v>
      </c>
      <c r="J204">
        <f>D11</f>
        <v>4.1749999999999998</v>
      </c>
      <c r="K204">
        <f>D14</f>
        <v>158.65</v>
      </c>
      <c r="L204">
        <f>D13</f>
        <v>69.72</v>
      </c>
    </row>
    <row r="205" spans="1:12" x14ac:dyDescent="0.25">
      <c r="A205" s="6">
        <v>161</v>
      </c>
      <c r="B205" s="5">
        <f>SIN(RADIANS(A205))</f>
        <v>0.32556815445715659</v>
      </c>
      <c r="C205" s="5">
        <f>(B205*D5)*SQRT(2)</f>
        <v>7.6890624218184938</v>
      </c>
      <c r="D205" s="5">
        <f>C205/D4</f>
        <v>1.9222656054546234</v>
      </c>
      <c r="E205" s="5">
        <f>C205*D205</f>
        <v>14.78042023165532</v>
      </c>
      <c r="F205" s="5"/>
      <c r="G205" s="5">
        <f>D205*D3</f>
        <v>73.046093007275687</v>
      </c>
      <c r="I205">
        <f>D5</f>
        <v>16.7</v>
      </c>
      <c r="J205">
        <f>D11</f>
        <v>4.1749999999999998</v>
      </c>
      <c r="K205">
        <f>D14</f>
        <v>158.65</v>
      </c>
      <c r="L205">
        <f>D13</f>
        <v>69.72</v>
      </c>
    </row>
    <row r="206" spans="1:12" x14ac:dyDescent="0.25">
      <c r="A206" s="6">
        <v>162</v>
      </c>
      <c r="B206" s="5">
        <f>SIN(RADIANS(A206))</f>
        <v>0.30901699437494751</v>
      </c>
      <c r="C206" s="5">
        <f>(B206*D5)*SQRT(2)</f>
        <v>7.2981676082953131</v>
      </c>
      <c r="D206" s="5">
        <f>C206/D4</f>
        <v>1.8245419020738283</v>
      </c>
      <c r="E206" s="5">
        <f>C206*D206</f>
        <v>13.315812609692733</v>
      </c>
      <c r="F206" s="5"/>
      <c r="G206" s="5">
        <f>D206*D3</f>
        <v>69.332592278805478</v>
      </c>
      <c r="I206">
        <f>D5</f>
        <v>16.7</v>
      </c>
      <c r="J206">
        <f>D11</f>
        <v>4.1749999999999998</v>
      </c>
      <c r="K206">
        <f>D14</f>
        <v>158.65</v>
      </c>
      <c r="L206">
        <f>D13</f>
        <v>69.72</v>
      </c>
    </row>
    <row r="207" spans="1:12" x14ac:dyDescent="0.25">
      <c r="A207" s="6">
        <v>163</v>
      </c>
      <c r="B207" s="5">
        <f>SIN(RADIANS(A207))</f>
        <v>0.2923717047227366</v>
      </c>
      <c r="C207" s="5">
        <f>(B207*D5)*SQRT(2)</f>
        <v>6.9050497022197019</v>
      </c>
      <c r="D207" s="5">
        <f>C207/D4</f>
        <v>1.7262624255549255</v>
      </c>
      <c r="E207" s="5">
        <f>C207*D207</f>
        <v>11.919927847531099</v>
      </c>
      <c r="F207" s="5"/>
      <c r="G207" s="5">
        <f>D207*D3</f>
        <v>65.597972171087164</v>
      </c>
      <c r="I207">
        <f>D5</f>
        <v>16.7</v>
      </c>
      <c r="J207">
        <f>D11</f>
        <v>4.1749999999999998</v>
      </c>
      <c r="K207">
        <f>D14</f>
        <v>158.65</v>
      </c>
      <c r="L207">
        <f>D13</f>
        <v>69.72</v>
      </c>
    </row>
    <row r="208" spans="1:12" x14ac:dyDescent="0.25">
      <c r="A208" s="6">
        <v>164</v>
      </c>
      <c r="B208" s="5">
        <f>SIN(RADIANS(A208))</f>
        <v>0.27563735581699922</v>
      </c>
      <c r="C208" s="5">
        <f>(B208*D5)*SQRT(2)</f>
        <v>6.5098284511140818</v>
      </c>
      <c r="D208" s="5">
        <f>C208/D4</f>
        <v>1.6274571127785205</v>
      </c>
      <c r="E208" s="5">
        <f>C208*D208</f>
        <v>10.594466615733591</v>
      </c>
      <c r="F208" s="5"/>
      <c r="G208" s="5">
        <f>D208*D3</f>
        <v>61.843370285583774</v>
      </c>
      <c r="I208">
        <f>D5</f>
        <v>16.7</v>
      </c>
      <c r="J208">
        <f>D11</f>
        <v>4.1749999999999998</v>
      </c>
      <c r="K208">
        <f>D14</f>
        <v>158.65</v>
      </c>
      <c r="L208">
        <f>D13</f>
        <v>69.72</v>
      </c>
    </row>
    <row r="209" spans="1:12" x14ac:dyDescent="0.25">
      <c r="A209" s="6">
        <v>165</v>
      </c>
      <c r="B209" s="5">
        <f>SIN(RADIANS(A209))</f>
        <v>0.25881904510252102</v>
      </c>
      <c r="C209" s="5">
        <f>(B209*D5)*SQRT(2)</f>
        <v>6.1126242432001323</v>
      </c>
      <c r="D209" s="5">
        <f>C209/D4</f>
        <v>1.5281560608000331</v>
      </c>
      <c r="E209" s="5">
        <f>C209*D209</f>
        <v>9.3410437846394974</v>
      </c>
      <c r="F209" s="5"/>
      <c r="G209" s="5">
        <f>D209*D3</f>
        <v>58.069930310401254</v>
      </c>
      <c r="I209">
        <f>D5</f>
        <v>16.7</v>
      </c>
      <c r="J209">
        <f>D11</f>
        <v>4.1749999999999998</v>
      </c>
      <c r="K209">
        <f>D14</f>
        <v>158.65</v>
      </c>
      <c r="L209">
        <f>D13</f>
        <v>69.72</v>
      </c>
    </row>
    <row r="210" spans="1:12" x14ac:dyDescent="0.25">
      <c r="A210" s="6">
        <v>166</v>
      </c>
      <c r="B210" s="5">
        <f>SIN(RADIANS(A210))</f>
        <v>0.24192189559966773</v>
      </c>
      <c r="C210" s="5">
        <f>(B210*D5)*SQRT(2)</f>
        <v>5.7135580707273697</v>
      </c>
      <c r="D210" s="5">
        <f>C210/D4</f>
        <v>1.4283895176818424</v>
      </c>
      <c r="E210" s="5">
        <f>C210*D210</f>
        <v>8.161186456893466</v>
      </c>
      <c r="F210" s="5"/>
      <c r="G210" s="5">
        <f>D210*D3</f>
        <v>54.27880167191001</v>
      </c>
      <c r="I210">
        <f>D5</f>
        <v>16.7</v>
      </c>
      <c r="J210">
        <f>D11</f>
        <v>4.1749999999999998</v>
      </c>
      <c r="K210">
        <f>D14</f>
        <v>158.65</v>
      </c>
      <c r="L210">
        <f>D13</f>
        <v>69.72</v>
      </c>
    </row>
    <row r="211" spans="1:12" x14ac:dyDescent="0.25">
      <c r="A211" s="6">
        <v>167</v>
      </c>
      <c r="B211" s="5">
        <f>SIN(RADIANS(A211))</f>
        <v>0.2249510543438652</v>
      </c>
      <c r="C211" s="5">
        <f>(B211*D5)*SQRT(2)</f>
        <v>5.3127514931177959</v>
      </c>
      <c r="D211" s="5">
        <f>C211/D4</f>
        <v>1.328187873279449</v>
      </c>
      <c r="E211" s="5">
        <f>C211*D211</f>
        <v>7.0563321069063427</v>
      </c>
      <c r="F211" s="5"/>
      <c r="G211" s="5">
        <f>D211*D3</f>
        <v>50.471139184619062</v>
      </c>
      <c r="I211">
        <f>D5</f>
        <v>16.7</v>
      </c>
      <c r="J211">
        <f>D11</f>
        <v>4.1749999999999998</v>
      </c>
      <c r="K211">
        <f>D14</f>
        <v>158.65</v>
      </c>
      <c r="L211">
        <f>D13</f>
        <v>69.72</v>
      </c>
    </row>
    <row r="212" spans="1:12" x14ac:dyDescent="0.25">
      <c r="A212" s="6">
        <v>168</v>
      </c>
      <c r="B212" s="5">
        <f>SIN(RADIANS(A212))</f>
        <v>0.20791169081775931</v>
      </c>
      <c r="C212" s="5">
        <f>(B212*D5)*SQRT(2)</f>
        <v>4.910326599937628</v>
      </c>
      <c r="D212" s="5">
        <f>C212/D4</f>
        <v>1.227581649984407</v>
      </c>
      <c r="E212" s="5">
        <f>C212*D212</f>
        <v>6.0278268295137565</v>
      </c>
      <c r="F212" s="5"/>
      <c r="G212" s="5">
        <f>D212*D3</f>
        <v>46.648102699407467</v>
      </c>
      <c r="I212">
        <f>D5</f>
        <v>16.7</v>
      </c>
      <c r="J212">
        <f>D11</f>
        <v>4.1749999999999998</v>
      </c>
      <c r="K212">
        <f>D14</f>
        <v>158.65</v>
      </c>
      <c r="L212">
        <f>D13</f>
        <v>69.72</v>
      </c>
    </row>
    <row r="213" spans="1:12" x14ac:dyDescent="0.25">
      <c r="A213" s="6">
        <v>169</v>
      </c>
      <c r="B213" s="5">
        <f>SIN(RADIANS(A213))</f>
        <v>0.19080899537654497</v>
      </c>
      <c r="C213" s="5">
        <f>(B213*D5)*SQRT(2)</f>
        <v>4.5064059737077278</v>
      </c>
      <c r="D213" s="5">
        <f>C213/D4</f>
        <v>1.1266014934269319</v>
      </c>
      <c r="E213" s="5">
        <f>C213*D213</f>
        <v>5.0769236999671739</v>
      </c>
      <c r="F213" s="5"/>
      <c r="G213" s="5">
        <f>D213*D3</f>
        <v>42.810856750223415</v>
      </c>
      <c r="I213">
        <f>D5</f>
        <v>16.7</v>
      </c>
      <c r="J213">
        <f>D11</f>
        <v>4.1749999999999998</v>
      </c>
      <c r="K213">
        <f>D14</f>
        <v>158.65</v>
      </c>
      <c r="L213">
        <f>D13</f>
        <v>69.72</v>
      </c>
    </row>
    <row r="214" spans="1:12" x14ac:dyDescent="0.25">
      <c r="A214" s="6">
        <v>170</v>
      </c>
      <c r="B214" s="5">
        <f>SIN(RADIANS(A214))</f>
        <v>0.17364817766693028</v>
      </c>
      <c r="C214" s="5">
        <f>(B214*D5)*SQRT(2)</f>
        <v>4.1011126525636916</v>
      </c>
      <c r="D214" s="5">
        <f>C214/D4</f>
        <v>1.0252781631409229</v>
      </c>
      <c r="E214" s="5">
        <f>C214*D214</f>
        <v>4.2047812472545001</v>
      </c>
      <c r="F214" s="5"/>
      <c r="G214" s="5">
        <f>D214*D3</f>
        <v>38.960570199355068</v>
      </c>
      <c r="I214">
        <f>D5</f>
        <v>16.7</v>
      </c>
      <c r="J214">
        <f>D11</f>
        <v>4.1749999999999998</v>
      </c>
      <c r="K214">
        <f>D14</f>
        <v>158.65</v>
      </c>
      <c r="L214">
        <f>D13</f>
        <v>69.72</v>
      </c>
    </row>
    <row r="215" spans="1:12" x14ac:dyDescent="0.25">
      <c r="A215" s="6">
        <v>171</v>
      </c>
      <c r="B215" s="5">
        <f>SIN(RADIANS(A215))</f>
        <v>0.15643446504023098</v>
      </c>
      <c r="C215" s="5">
        <f>(B215*D5)*SQRT(2)</f>
        <v>3.6945700927773233</v>
      </c>
      <c r="D215" s="5">
        <f>C215/D4</f>
        <v>0.92364252319433082</v>
      </c>
      <c r="E215" s="5">
        <f>C215*D215</f>
        <v>3.4124620426111596</v>
      </c>
      <c r="F215" s="5"/>
      <c r="G215" s="5">
        <f>D215*D3</f>
        <v>35.098415881384568</v>
      </c>
      <c r="I215">
        <f>D5</f>
        <v>16.7</v>
      </c>
      <c r="J215">
        <f>D11</f>
        <v>4.1749999999999998</v>
      </c>
      <c r="K215">
        <f>D14</f>
        <v>158.65</v>
      </c>
      <c r="L215">
        <f>D13</f>
        <v>69.72</v>
      </c>
    </row>
    <row r="216" spans="1:12" x14ac:dyDescent="0.25">
      <c r="A216" s="6">
        <v>172</v>
      </c>
      <c r="B216" s="5">
        <f>SIN(RADIANS(A216))</f>
        <v>0.13917310096006533</v>
      </c>
      <c r="C216" s="5">
        <f>(B216*D5)*SQRT(2)</f>
        <v>3.2869021311505815</v>
      </c>
      <c r="D216" s="5">
        <f>C216/D4</f>
        <v>0.82172553278764537</v>
      </c>
      <c r="E216" s="5">
        <f>C216*D216</f>
        <v>2.7009314049405586</v>
      </c>
      <c r="F216" s="5"/>
      <c r="G216" s="5">
        <f>D216*D3</f>
        <v>31.225570245930523</v>
      </c>
      <c r="I216">
        <f>D5</f>
        <v>16.7</v>
      </c>
      <c r="J216">
        <f>D11</f>
        <v>4.1749999999999998</v>
      </c>
      <c r="K216">
        <f>D14</f>
        <v>158.65</v>
      </c>
      <c r="L216">
        <f>D13</f>
        <v>69.72</v>
      </c>
    </row>
    <row r="217" spans="1:12" x14ac:dyDescent="0.25">
      <c r="A217" s="6">
        <v>173</v>
      </c>
      <c r="B217" s="5">
        <f>SIN(RADIANS(A217))</f>
        <v>0.12186934340514755</v>
      </c>
      <c r="C217" s="5">
        <f>(B217*D5)*SQRT(2)</f>
        <v>2.8782329472937649</v>
      </c>
      <c r="D217" s="5">
        <f>C217/D4</f>
        <v>0.71955823682344122</v>
      </c>
      <c r="E217" s="5">
        <f>C217*D217</f>
        <v>2.071056224721838</v>
      </c>
      <c r="F217" s="5"/>
      <c r="G217" s="5">
        <f>D217*D3</f>
        <v>27.343212999290767</v>
      </c>
      <c r="I217">
        <f>D5</f>
        <v>16.7</v>
      </c>
      <c r="J217">
        <f>D11</f>
        <v>4.1749999999999998</v>
      </c>
      <c r="K217">
        <f>D14</f>
        <v>158.65</v>
      </c>
      <c r="L217">
        <f>D13</f>
        <v>69.72</v>
      </c>
    </row>
    <row r="218" spans="1:12" x14ac:dyDescent="0.25">
      <c r="A218" s="6">
        <v>174</v>
      </c>
      <c r="B218" s="5">
        <f>SIN(RADIANS(A218))</f>
        <v>0.10452846326765373</v>
      </c>
      <c r="C218" s="5">
        <f>(B218*D5)*SQRT(2)</f>
        <v>2.4686870257991345</v>
      </c>
      <c r="D218" s="5">
        <f>C218/D4</f>
        <v>0.61717175644978362</v>
      </c>
      <c r="E218" s="5">
        <f>C218*D218</f>
        <v>1.5236039078372441</v>
      </c>
      <c r="F218" s="5"/>
      <c r="G218" s="5">
        <f>D218*D3</f>
        <v>23.452526745091777</v>
      </c>
      <c r="I218">
        <f>D5</f>
        <v>16.7</v>
      </c>
      <c r="J218">
        <f>D11</f>
        <v>4.1749999999999998</v>
      </c>
      <c r="K218">
        <f>D14</f>
        <v>158.65</v>
      </c>
      <c r="L218">
        <f>D13</f>
        <v>69.72</v>
      </c>
    </row>
    <row r="219" spans="1:12" x14ac:dyDescent="0.25">
      <c r="A219" s="6">
        <v>175</v>
      </c>
      <c r="B219" s="5">
        <f>SIN(RADIANS(A219))</f>
        <v>8.7155742747658194E-2</v>
      </c>
      <c r="C219" s="5">
        <f>(B219*D5)*SQRT(2)</f>
        <v>2.0583891183217267</v>
      </c>
      <c r="D219" s="5">
        <f>C219/D4</f>
        <v>0.51459727958043167</v>
      </c>
      <c r="E219" s="5">
        <f>C219*D219</f>
        <v>1.0592414406063237</v>
      </c>
      <c r="F219" s="5"/>
      <c r="G219" s="5">
        <f>D219*D3</f>
        <v>19.554696624056405</v>
      </c>
      <c r="I219">
        <f>D5</f>
        <v>16.7</v>
      </c>
      <c r="J219">
        <f>D11</f>
        <v>4.1749999999999998</v>
      </c>
      <c r="K219">
        <f>D14</f>
        <v>158.65</v>
      </c>
      <c r="L219">
        <f>D13</f>
        <v>69.72</v>
      </c>
    </row>
    <row r="220" spans="1:12" x14ac:dyDescent="0.25">
      <c r="A220" s="6">
        <v>176</v>
      </c>
      <c r="B220" s="5">
        <f>SIN(RADIANS(A220))</f>
        <v>6.9756473744125524E-2</v>
      </c>
      <c r="C220" s="5">
        <f>(B220*D5)*SQRT(2)</f>
        <v>1.647464205578826</v>
      </c>
      <c r="D220" s="5">
        <f>C220/D4</f>
        <v>0.4118660513947065</v>
      </c>
      <c r="E220" s="5">
        <f>C220*D220</f>
        <v>0.67853457716586807</v>
      </c>
      <c r="F220" s="5"/>
      <c r="G220" s="5">
        <f>D220*D3</f>
        <v>15.650909952998846</v>
      </c>
      <c r="I220">
        <f>D5</f>
        <v>16.7</v>
      </c>
      <c r="J220">
        <f>D11</f>
        <v>4.1749999999999998</v>
      </c>
      <c r="K220">
        <f>D14</f>
        <v>158.65</v>
      </c>
      <c r="L220">
        <f>D13</f>
        <v>69.72</v>
      </c>
    </row>
    <row r="221" spans="1:12" x14ac:dyDescent="0.25">
      <c r="A221" s="6">
        <v>177</v>
      </c>
      <c r="B221" s="5">
        <f>SIN(RADIANS(A221))</f>
        <v>5.2335956242943807E-2</v>
      </c>
      <c r="C221" s="5">
        <f>(B221*D5)*SQRT(2)</f>
        <v>1.2360374592795509</v>
      </c>
      <c r="D221" s="5">
        <f>C221/D4</f>
        <v>0.30900936481988772</v>
      </c>
      <c r="E221" s="5">
        <f>C221*D221</f>
        <v>0.38194715018556186</v>
      </c>
      <c r="F221" s="5"/>
      <c r="G221" s="5">
        <f>D221*D3</f>
        <v>11.742355863155733</v>
      </c>
      <c r="I221">
        <f>D5</f>
        <v>16.7</v>
      </c>
      <c r="J221">
        <f>D11</f>
        <v>4.1749999999999998</v>
      </c>
      <c r="K221">
        <f>D14</f>
        <v>158.65</v>
      </c>
      <c r="L221">
        <f>D13</f>
        <v>69.72</v>
      </c>
    </row>
    <row r="222" spans="1:12" x14ac:dyDescent="0.25">
      <c r="A222" s="6">
        <v>178</v>
      </c>
      <c r="B222" s="5">
        <f>SIN(RADIANS(A222))</f>
        <v>3.4899496702501143E-2</v>
      </c>
      <c r="C222" s="5">
        <f>(B222*D5)*SQRT(2)</f>
        <v>0.82423420399642622</v>
      </c>
      <c r="D222" s="5">
        <f>C222/D4</f>
        <v>0.20605855099910655</v>
      </c>
      <c r="E222" s="5">
        <f>C222*D222</f>
        <v>0.1698405057594056</v>
      </c>
      <c r="F222" s="5"/>
      <c r="G222" s="5">
        <f>D222*D3</f>
        <v>7.8302249379660491</v>
      </c>
      <c r="I222">
        <f>D5</f>
        <v>16.7</v>
      </c>
      <c r="J222">
        <f>D11</f>
        <v>4.1749999999999998</v>
      </c>
      <c r="K222">
        <f>D14</f>
        <v>158.65</v>
      </c>
      <c r="L222">
        <f>D13</f>
        <v>69.72</v>
      </c>
    </row>
    <row r="223" spans="1:12" x14ac:dyDescent="0.25">
      <c r="A223" s="6">
        <v>179</v>
      </c>
      <c r="B223" s="5">
        <f>SIN(RADIANS(A223))</f>
        <v>1.7452406437283439E-2</v>
      </c>
      <c r="C223" s="5">
        <f>(B223*D5)*SQRT(2)</f>
        <v>0.41217987899021763</v>
      </c>
      <c r="D223" s="5">
        <f>C223/D4</f>
        <v>0.10304496974755441</v>
      </c>
      <c r="E223" s="5">
        <f>C223*D223</f>
        <v>4.2473063161097613E-2</v>
      </c>
      <c r="F223" s="5"/>
      <c r="G223" s="5">
        <f>D223*D3</f>
        <v>3.9157088504070674</v>
      </c>
      <c r="I223">
        <f>D5</f>
        <v>16.7</v>
      </c>
      <c r="J223">
        <f>D11</f>
        <v>4.1749999999999998</v>
      </c>
      <c r="K223">
        <f>D14</f>
        <v>158.65</v>
      </c>
      <c r="L223">
        <f>D13</f>
        <v>69.72</v>
      </c>
    </row>
    <row r="224" spans="1:12" x14ac:dyDescent="0.25">
      <c r="A224" s="6">
        <v>180</v>
      </c>
      <c r="B224" s="5">
        <f>SIN(RADIANS(A224))</f>
        <v>1.22514845490862E-16</v>
      </c>
      <c r="C224" s="5">
        <f>(B224*D5)*SQRT(2)</f>
        <v>2.8934780066231955E-15</v>
      </c>
      <c r="D224" s="5">
        <f>C224/D4</f>
        <v>7.2336950165579887E-16</v>
      </c>
      <c r="E224" s="5">
        <f>C224*D224</f>
        <v>2.0930537437030352E-30</v>
      </c>
      <c r="F224" s="5"/>
      <c r="G224" s="5">
        <f>D224*D3</f>
        <v>2.7488041062920357E-14</v>
      </c>
      <c r="I224">
        <f>D5</f>
        <v>16.7</v>
      </c>
      <c r="J224">
        <f>D11</f>
        <v>4.1749999999999998</v>
      </c>
      <c r="K224">
        <f>D14</f>
        <v>158.65</v>
      </c>
      <c r="L224">
        <f>D13</f>
        <v>69.72</v>
      </c>
    </row>
  </sheetData>
  <sheetProtection password="DE59" sheet="1" objects="1" scenarios="1"/>
  <pageMargins left="0.7" right="0.7" top="0.75" bottom="0.75" header="0.3" footer="0.3"/>
  <pageSetup paperSize="119"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Hogar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2016-04-17T20:31:23Z</dcterms:created>
  <dcterms:modified xsi:type="dcterms:W3CDTF">2016-04-17T23:01:45Z</dcterms:modified>
</cp:coreProperties>
</file>